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ARCHES PUBLICS\01-TRAVAUX\2024-2025-2026\2026-02-CHAMBAT1-WX\A-Pièces préparatoires\DCE N°2026-02-CHAMBAT1-WX\"/>
    </mc:Choice>
  </mc:AlternateContent>
  <xr:revisionPtr revIDLastSave="0" documentId="13_ncr:1_{C8D816AC-E226-4EDF-B6A4-40A510F14F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03 PLOMB VMC CLIM" sheetId="2" r:id="rId1"/>
  </sheets>
  <definedNames>
    <definedName name="_xlnm.Print_Titles" localSheetId="0">'Lot 03 PLOMB VMC CLIM'!$1:$9</definedName>
    <definedName name="_xlnm.Print_Area" localSheetId="0">'Lot 03 PLOMB VMC CLIM'!$A$1:$I$131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0" i="2" l="1"/>
  <c r="C109" i="2"/>
  <c r="H44" i="2"/>
  <c r="I44" i="2"/>
  <c r="H38" i="2" l="1"/>
  <c r="C106" i="2" l="1"/>
  <c r="C107" i="2" l="1"/>
  <c r="A113" i="2" l="1"/>
  <c r="C113" i="2" l="1"/>
</calcChain>
</file>

<file path=xl/sharedStrings.xml><?xml version="1.0" encoding="utf-8"?>
<sst xmlns="http://schemas.openxmlformats.org/spreadsheetml/2006/main" count="171" uniqueCount="98">
  <si>
    <t>DESIGNATION</t>
  </si>
  <si>
    <t>U</t>
  </si>
  <si>
    <t>P.U.</t>
  </si>
  <si>
    <t>TOTAL</t>
  </si>
  <si>
    <t>DIVERS</t>
  </si>
  <si>
    <t>ens</t>
  </si>
  <si>
    <t>u</t>
  </si>
  <si>
    <t>Réseaux eaux usées / eaux vannes</t>
  </si>
  <si>
    <t>Appareillages et robinetteries</t>
  </si>
  <si>
    <t>TOTAL  HT</t>
  </si>
  <si>
    <t>TOTAL TTC</t>
  </si>
  <si>
    <t>Réseaux EU / EV - PVC NF Me</t>
  </si>
  <si>
    <t>RESEAUX EF ET EC</t>
  </si>
  <si>
    <t>Réseaux secondaires et terminaux EF/EC</t>
  </si>
  <si>
    <t xml:space="preserve">- Canalisation tube cuivre </t>
  </si>
  <si>
    <t>- Distributeur de papier hygiènique</t>
  </si>
  <si>
    <t>- Robinet de puisage et clapet</t>
  </si>
  <si>
    <t>- Plans d'intervention et consignes d'évacuation</t>
  </si>
  <si>
    <t>Dossier exécution</t>
  </si>
  <si>
    <t>RECAPITULATIF</t>
  </si>
  <si>
    <t>- Miroir</t>
  </si>
  <si>
    <t>PLOMBERIE</t>
  </si>
  <si>
    <t>- Robinet temporisé Lavabo</t>
  </si>
  <si>
    <t>- Patère</t>
  </si>
  <si>
    <t>SECURITE INCENDIE</t>
  </si>
  <si>
    <t>TVA (non perçue)</t>
  </si>
  <si>
    <t>VENTILATION</t>
  </si>
  <si>
    <t>Gaine circulaire galvanisé</t>
  </si>
  <si>
    <t>Gaine souple isophonique</t>
  </si>
  <si>
    <t>ELECTRICITE</t>
  </si>
  <si>
    <t>Raccordement sur attente</t>
  </si>
  <si>
    <t>CLIMATISATION</t>
  </si>
  <si>
    <t>Système DRV 01</t>
  </si>
  <si>
    <t xml:space="preserve"> * Complément de charge frigorifique</t>
  </si>
  <si>
    <t xml:space="preserve"> * Support antivibratile</t>
  </si>
  <si>
    <t xml:space="preserve"> * Levage et manutention </t>
  </si>
  <si>
    <t>P=1,7Kw</t>
  </si>
  <si>
    <t>Circuit frigorifique et électrique y compris (Liaison frigo isolée, Cablofil, ...)</t>
  </si>
  <si>
    <t>Accessoires y compris (Télécommande, Divers, …)</t>
  </si>
  <si>
    <t>Evacuation condensats y/c siphon et accessoires</t>
  </si>
  <si>
    <t>Système SPLIT local informatique</t>
  </si>
  <si>
    <t>Unité extérieure P=2,5Kw y compris</t>
  </si>
  <si>
    <t>Unité intérieure type mural P=2,5Kw</t>
  </si>
  <si>
    <t>S/Total 4</t>
  </si>
  <si>
    <t>y compris capot moteur, plénum de raccordement, clapet anti-retour, supportage, capot de refoulement, pressostats et interrupteur de proximité monté câblé</t>
  </si>
  <si>
    <t xml:space="preserve">Réseau aéraulique selon CCTP y/c supportage, raccords, </t>
  </si>
  <si>
    <t xml:space="preserve">registre de réglage et toutes sujétions, </t>
  </si>
  <si>
    <t>comprenant à titre d'exemple:</t>
  </si>
  <si>
    <t>Grilles extérieures circulaire pare pluie</t>
  </si>
  <si>
    <t>Distribution aeraulique</t>
  </si>
  <si>
    <t>Diffuseurs / grilles</t>
  </si>
  <si>
    <t>P=2,8Kw</t>
  </si>
  <si>
    <t>S/Total 0</t>
  </si>
  <si>
    <t>Chambre d'appel - BAT 1</t>
  </si>
  <si>
    <t>Ministère de la justice</t>
  </si>
  <si>
    <t>Commune de Mamoudzou - Mayotte</t>
  </si>
  <si>
    <t>Analyse de l'eau</t>
  </si>
  <si>
    <t>- Chauffe-eau instantané</t>
  </si>
  <si>
    <t>- Distributeur de savon</t>
  </si>
  <si>
    <t>- Sèche mains</t>
  </si>
  <si>
    <t xml:space="preserve">EXT 01 </t>
  </si>
  <si>
    <t xml:space="preserve">EXT 02 </t>
  </si>
  <si>
    <t xml:space="preserve"> * Débit :  636m3/h </t>
  </si>
  <si>
    <t>Bouche bureaux y compris registre</t>
  </si>
  <si>
    <t>DRV 1 Unité extérieure  p=11,2W y compris</t>
  </si>
  <si>
    <t>Unité intérieure type murale y compris accessoires</t>
  </si>
  <si>
    <t>Système DRV 02</t>
  </si>
  <si>
    <t>DRV 1 Unité extérieure  p=15,5W y compris</t>
  </si>
  <si>
    <t>P=3,6Kw</t>
  </si>
  <si>
    <t>S/Total 3</t>
  </si>
  <si>
    <t>Dossier DOE</t>
  </si>
  <si>
    <t>Essais</t>
  </si>
  <si>
    <t>- WC suspendu + bati-support y compris accessoires</t>
  </si>
  <si>
    <t>- Lavabo avec meuble bas y compris accessoires</t>
  </si>
  <si>
    <t>- Caniveau de sol y compris accessoires</t>
  </si>
  <si>
    <t>- Colonne de douche avec mitigeur + accessoires</t>
  </si>
  <si>
    <t>- Paroi de douche y/c accessoires</t>
  </si>
  <si>
    <t>Caisson d'extraction</t>
  </si>
  <si>
    <t xml:space="preserve"> * Débit :  45m3/h </t>
  </si>
  <si>
    <t>Grille intérieure murale porte filtre</t>
  </si>
  <si>
    <t>Raccordement sur attente (split unité extérieure, DRV unités extérieures et unités intérieures)</t>
  </si>
  <si>
    <t>Surpression</t>
  </si>
  <si>
    <t>- Surpresseur y/c accessoires et raccordements</t>
  </si>
  <si>
    <t>STOCKAGE AEP</t>
  </si>
  <si>
    <t xml:space="preserve">CIterne à eau 1200 l </t>
  </si>
  <si>
    <t>S/Total 5</t>
  </si>
  <si>
    <t>- Extincteur polyvalent 13A-233B  6L + housse</t>
  </si>
  <si>
    <t>- Extincteur à CO² 70B  5kG</t>
  </si>
  <si>
    <t>- Electricité, raccordements</t>
  </si>
  <si>
    <t xml:space="preserve"> - Accessoires alimentation bâche à eau (vannes,disconnecteur, filtres 100µ, …)</t>
  </si>
  <si>
    <r>
      <t xml:space="preserve"> - Accessoires alimentation (vannes, filtres 50</t>
    </r>
    <r>
      <rPr>
        <sz val="10"/>
        <rFont val="Calibri"/>
        <family val="2"/>
      </rPr>
      <t>µ</t>
    </r>
    <r>
      <rPr>
        <sz val="10"/>
        <rFont val="Calibri Light"/>
        <family val="2"/>
      </rPr>
      <t>, filtres 25µ, …)</t>
    </r>
  </si>
  <si>
    <t>- Alimentation et raccordement sur réseau existant avec vannes d'arrêt</t>
  </si>
  <si>
    <t>PRO
DCE</t>
  </si>
  <si>
    <t>LOT 03 - PLOMBERIE SANITAIRES / VENTILATION / CLIMATISATION</t>
  </si>
  <si>
    <t>Cadre de décomposition du prix global et forfaitaire</t>
  </si>
  <si>
    <t>QTE MOE</t>
  </si>
  <si>
    <t>QTE ENT</t>
  </si>
  <si>
    <t>Nota : Les propositions de prix étant globales et forfaitaires, les entreprises sont invitées à vérifier les quantités portées au cadre quantitatif et éventuellement à apporter toutes modifications qui s'imposent. Une fois les offres remises, les quantités seront considérées comme étant celles des entreprises.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</si>
</sst>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###\ ###.00"/>
    <numFmt numFmtId="165" formatCode="#,##0\ &quot;F&quot;;\-#,##0\ &quot;F&quot;"/>
    <numFmt numFmtId="166" formatCode="#,##0\ &quot;F&quot;;[Red]\-#,##0\ &quot;F&quot;"/>
  </numFmts>
  <fonts count="29" x14ac:knownFonts="1">
    <font>
      <sz val="10"/>
      <name val="Helv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MS Sans Serif"/>
      <family val="2"/>
    </font>
    <font>
      <sz val="10"/>
      <name val="Arial"/>
      <family val="2"/>
    </font>
    <font>
      <b/>
      <sz val="14"/>
      <color indexed="8"/>
      <name val="Century Gothic"/>
      <family val="2"/>
    </font>
    <font>
      <b/>
      <sz val="10"/>
      <color indexed="8"/>
      <name val="Century Gothic"/>
      <family val="2"/>
    </font>
    <font>
      <b/>
      <sz val="10"/>
      <name val="Calibri Light"/>
      <family val="2"/>
    </font>
    <font>
      <sz val="10"/>
      <name val="Calibri Light"/>
      <family val="2"/>
    </font>
    <font>
      <b/>
      <u/>
      <sz val="10"/>
      <name val="Calibri Light"/>
      <family val="2"/>
    </font>
    <font>
      <sz val="10"/>
      <color rgb="FFFF0000"/>
      <name val="Calibri Light"/>
      <family val="2"/>
    </font>
    <font>
      <b/>
      <sz val="12"/>
      <name val="Calibri Light"/>
      <family val="2"/>
    </font>
    <font>
      <sz val="12"/>
      <name val="Calibri Light"/>
      <family val="2"/>
    </font>
    <font>
      <sz val="14"/>
      <name val="Calibri Light"/>
      <family val="2"/>
    </font>
    <font>
      <b/>
      <sz val="14"/>
      <name val="Calibri Light"/>
      <family val="2"/>
    </font>
    <font>
      <b/>
      <sz val="8"/>
      <color indexed="8"/>
      <name val="Calibri Light"/>
      <family val="2"/>
    </font>
    <font>
      <b/>
      <sz val="11"/>
      <name val="Calibri Light"/>
      <family val="2"/>
    </font>
    <font>
      <sz val="11"/>
      <name val="Calibri Light"/>
      <family val="2"/>
    </font>
    <font>
      <sz val="8"/>
      <color indexed="10"/>
      <name val="Calibri Light"/>
      <family val="2"/>
    </font>
    <font>
      <b/>
      <u/>
      <sz val="8"/>
      <name val="Calibri Light"/>
      <family val="2"/>
    </font>
    <font>
      <sz val="8"/>
      <name val="Calibri Light"/>
      <family val="2"/>
    </font>
    <font>
      <b/>
      <i/>
      <u/>
      <sz val="10"/>
      <name val="Calibri Light"/>
      <family val="2"/>
    </font>
    <font>
      <b/>
      <i/>
      <sz val="10"/>
      <name val="Calibri Light"/>
      <family val="2"/>
    </font>
    <font>
      <u/>
      <sz val="10"/>
      <name val="Calibri Light"/>
      <family val="2"/>
    </font>
    <font>
      <sz val="10"/>
      <name val="Calibri"/>
      <family val="2"/>
    </font>
    <font>
      <b/>
      <sz val="11"/>
      <color rgb="FFFF0000"/>
      <name val="Calibri Light"/>
      <family val="2"/>
    </font>
    <font>
      <sz val="9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40" fontId="5" fillId="0" borderId="0" applyFont="0" applyFill="0" applyBorder="0" applyAlignment="0" applyProtection="0"/>
    <xf numFmtId="0" fontId="4" fillId="0" borderId="0"/>
    <xf numFmtId="0" fontId="5" fillId="0" borderId="0" applyFont="0" applyFill="0" applyBorder="0" applyAlignment="0" applyProtection="0"/>
    <xf numFmtId="0" fontId="6" fillId="0" borderId="0"/>
    <xf numFmtId="49" fontId="7" fillId="2" borderId="0">
      <alignment horizontal="left" vertical="top" wrapText="1"/>
    </xf>
    <xf numFmtId="49" fontId="8" fillId="2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166" fontId="5" fillId="0" borderId="0" applyFont="0" applyFill="0" applyBorder="0" applyAlignment="0" applyProtection="0"/>
    <xf numFmtId="0" fontId="4" fillId="0" borderId="0"/>
    <xf numFmtId="0" fontId="6" fillId="0" borderId="0"/>
    <xf numFmtId="0" fontId="2" fillId="0" borderId="0"/>
    <xf numFmtId="0" fontId="4" fillId="0" borderId="0"/>
    <xf numFmtId="0" fontId="1" fillId="0" borderId="0"/>
  </cellStyleXfs>
  <cellXfs count="198">
    <xf numFmtId="0" fontId="0" fillId="0" borderId="0" xfId="0"/>
    <xf numFmtId="40" fontId="13" fillId="0" borderId="0" xfId="1" applyFont="1" applyFill="1" applyBorder="1" applyAlignment="1">
      <alignment horizontal="center"/>
    </xf>
    <xf numFmtId="40" fontId="15" fillId="0" borderId="0" xfId="1" applyFont="1" applyFill="1" applyBorder="1" applyAlignment="1">
      <alignment horizontal="center"/>
    </xf>
    <xf numFmtId="40" fontId="10" fillId="0" borderId="0" xfId="1" applyFont="1" applyFill="1" applyBorder="1" applyAlignment="1">
      <alignment horizontal="center"/>
    </xf>
    <xf numFmtId="164" fontId="17" fillId="0" borderId="0" xfId="3" applyNumberFormat="1" applyFont="1" applyFill="1" applyBorder="1" applyAlignment="1">
      <alignment horizontal="center"/>
    </xf>
    <xf numFmtId="40" fontId="9" fillId="0" borderId="0" xfId="1" applyFont="1" applyFill="1" applyBorder="1" applyAlignment="1">
      <alignment horizontal="center"/>
    </xf>
    <xf numFmtId="40" fontId="20" fillId="0" borderId="0" xfId="1" applyFont="1" applyFill="1" applyAlignment="1">
      <alignment horizontal="center"/>
    </xf>
    <xf numFmtId="40" fontId="20" fillId="0" borderId="0" xfId="1" applyFont="1" applyFill="1" applyAlignment="1">
      <alignment horizontal="right"/>
    </xf>
    <xf numFmtId="40" fontId="10" fillId="0" borderId="7" xfId="1" applyFont="1" applyFill="1" applyBorder="1" applyAlignment="1">
      <alignment horizontal="center"/>
    </xf>
    <xf numFmtId="40" fontId="10" fillId="0" borderId="8" xfId="1" applyFont="1" applyFill="1" applyBorder="1" applyAlignment="1">
      <alignment horizontal="right"/>
    </xf>
    <xf numFmtId="40" fontId="10" fillId="0" borderId="0" xfId="1" applyFont="1" applyFill="1" applyAlignment="1">
      <alignment horizontal="center"/>
    </xf>
    <xf numFmtId="40" fontId="10" fillId="0" borderId="11" xfId="1" applyFont="1" applyFill="1" applyBorder="1" applyAlignment="1">
      <alignment horizontal="right"/>
    </xf>
    <xf numFmtId="40" fontId="10" fillId="0" borderId="14" xfId="1" applyFont="1" applyFill="1" applyBorder="1" applyAlignment="1">
      <alignment horizontal="center"/>
    </xf>
    <xf numFmtId="40" fontId="10" fillId="0" borderId="15" xfId="1" applyFont="1" applyFill="1" applyBorder="1" applyAlignment="1">
      <alignment horizontal="right"/>
    </xf>
    <xf numFmtId="40" fontId="11" fillId="0" borderId="0" xfId="1" applyFont="1" applyFill="1" applyAlignment="1">
      <alignment horizontal="right"/>
    </xf>
    <xf numFmtId="40" fontId="10" fillId="0" borderId="0" xfId="1" applyFont="1" applyFill="1" applyAlignment="1">
      <alignment horizontal="right"/>
    </xf>
    <xf numFmtId="40" fontId="10" fillId="0" borderId="0" xfId="1" applyFont="1" applyFill="1" applyAlignment="1">
      <alignment horizontal="center" vertical="center"/>
    </xf>
    <xf numFmtId="40" fontId="11" fillId="0" borderId="0" xfId="1" applyFont="1" applyFill="1" applyAlignment="1">
      <alignment horizontal="center"/>
    </xf>
    <xf numFmtId="40" fontId="12" fillId="0" borderId="0" xfId="1" applyFont="1" applyFill="1" applyAlignment="1">
      <alignment horizontal="right"/>
    </xf>
    <xf numFmtId="40" fontId="10" fillId="0" borderId="0" xfId="1" applyFont="1" applyFill="1" applyBorder="1" applyAlignment="1">
      <alignment horizontal="right"/>
    </xf>
    <xf numFmtId="40" fontId="21" fillId="0" borderId="0" xfId="1" applyFont="1" applyFill="1" applyAlignment="1">
      <alignment horizontal="center"/>
    </xf>
    <xf numFmtId="40" fontId="21" fillId="0" borderId="0" xfId="1" applyFont="1" applyFill="1" applyAlignment="1">
      <alignment horizontal="right"/>
    </xf>
    <xf numFmtId="40" fontId="18" fillId="0" borderId="7" xfId="1" applyFont="1" applyFill="1" applyBorder="1" applyAlignment="1">
      <alignment horizontal="center"/>
    </xf>
    <xf numFmtId="40" fontId="18" fillId="0" borderId="8" xfId="1" applyFont="1" applyFill="1" applyBorder="1" applyAlignment="1">
      <alignment horizontal="right"/>
    </xf>
    <xf numFmtId="40" fontId="18" fillId="0" borderId="0" xfId="1" applyFont="1" applyFill="1" applyAlignment="1">
      <alignment horizontal="center"/>
    </xf>
    <xf numFmtId="40" fontId="18" fillId="0" borderId="11" xfId="1" applyFont="1" applyFill="1" applyBorder="1" applyAlignment="1">
      <alignment horizontal="right"/>
    </xf>
    <xf numFmtId="40" fontId="18" fillId="0" borderId="14" xfId="1" applyFont="1" applyFill="1" applyBorder="1" applyAlignment="1">
      <alignment horizontal="center"/>
    </xf>
    <xf numFmtId="40" fontId="18" fillId="0" borderId="15" xfId="1" applyFont="1" applyFill="1" applyBorder="1" applyAlignment="1">
      <alignment horizontal="right"/>
    </xf>
    <xf numFmtId="40" fontId="10" fillId="0" borderId="0" xfId="1" applyFont="1" applyFill="1"/>
    <xf numFmtId="40" fontId="18" fillId="0" borderId="0" xfId="1" applyFont="1" applyFill="1" applyBorder="1" applyAlignment="1">
      <alignment horizontal="center"/>
    </xf>
    <xf numFmtId="40" fontId="18" fillId="0" borderId="0" xfId="1" applyFont="1" applyFill="1" applyBorder="1" applyAlignment="1">
      <alignment horizontal="right"/>
    </xf>
    <xf numFmtId="166" fontId="14" fillId="0" borderId="0" xfId="13" applyFont="1" applyFill="1" applyBorder="1" applyAlignment="1">
      <alignment horizontal="center"/>
    </xf>
    <xf numFmtId="166" fontId="15" fillId="0" borderId="0" xfId="13" applyFont="1" applyFill="1" applyBorder="1" applyAlignment="1">
      <alignment horizontal="center"/>
    </xf>
    <xf numFmtId="166" fontId="10" fillId="0" borderId="0" xfId="13" applyFont="1" applyFill="1" applyBorder="1" applyAlignment="1">
      <alignment horizontal="center"/>
    </xf>
    <xf numFmtId="0" fontId="13" fillId="0" borderId="0" xfId="0" applyFont="1" applyFill="1" applyAlignment="1">
      <alignment vertical="center"/>
    </xf>
    <xf numFmtId="0" fontId="13" fillId="0" borderId="0" xfId="12" applyFont="1" applyFill="1"/>
    <xf numFmtId="0" fontId="14" fillId="0" borderId="0" xfId="12" applyFont="1" applyFill="1" applyAlignment="1">
      <alignment wrapText="1"/>
    </xf>
    <xf numFmtId="0" fontId="14" fillId="0" borderId="0" xfId="12" applyFont="1" applyFill="1"/>
    <xf numFmtId="0" fontId="16" fillId="0" borderId="0" xfId="12" applyFont="1" applyFill="1"/>
    <xf numFmtId="0" fontId="10" fillId="0" borderId="0" xfId="12" applyFont="1" applyFill="1" applyAlignment="1">
      <alignment wrapText="1"/>
    </xf>
    <xf numFmtId="0" fontId="10" fillId="0" borderId="0" xfId="12" applyFont="1" applyFill="1"/>
    <xf numFmtId="0" fontId="10" fillId="0" borderId="0" xfId="12" applyFont="1" applyFill="1" applyAlignment="1">
      <alignment horizontal="center"/>
    </xf>
    <xf numFmtId="0" fontId="9" fillId="0" borderId="0" xfId="2" applyFont="1" applyFill="1"/>
    <xf numFmtId="0" fontId="9" fillId="0" borderId="0" xfId="2" applyFont="1" applyFill="1" applyAlignment="1">
      <alignment wrapText="1"/>
    </xf>
    <xf numFmtId="0" fontId="9" fillId="0" borderId="0" xfId="2" applyFont="1" applyFill="1" applyAlignment="1">
      <alignment horizontal="center"/>
    </xf>
    <xf numFmtId="0" fontId="10" fillId="0" borderId="0" xfId="2" applyFont="1" applyFill="1"/>
    <xf numFmtId="0" fontId="10" fillId="0" borderId="0" xfId="2" applyFont="1" applyFill="1" applyAlignment="1">
      <alignment horizontal="center"/>
    </xf>
    <xf numFmtId="0" fontId="9" fillId="0" borderId="1" xfId="12" applyFont="1" applyFill="1" applyBorder="1" applyAlignment="1">
      <alignment horizontal="center" vertical="center" wrapText="1"/>
    </xf>
    <xf numFmtId="0" fontId="18" fillId="0" borderId="0" xfId="2" applyFont="1" applyFill="1" applyAlignment="1">
      <alignment horizontal="left" vertical="center"/>
    </xf>
    <xf numFmtId="0" fontId="1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/>
    </xf>
    <xf numFmtId="40" fontId="9" fillId="0" borderId="0" xfId="1" applyFont="1" applyFill="1" applyAlignment="1">
      <alignment horizontal="center" vertical="center"/>
    </xf>
    <xf numFmtId="0" fontId="10" fillId="0" borderId="0" xfId="2" applyFont="1" applyFill="1" applyAlignment="1">
      <alignment vertical="center"/>
    </xf>
    <xf numFmtId="0" fontId="20" fillId="0" borderId="0" xfId="4" applyFont="1" applyFill="1" applyAlignment="1">
      <alignment horizontal="center"/>
    </xf>
    <xf numFmtId="0" fontId="20" fillId="0" borderId="0" xfId="4" applyFont="1" applyFill="1"/>
    <xf numFmtId="1" fontId="20" fillId="0" borderId="0" xfId="4" applyNumberFormat="1" applyFont="1" applyFill="1" applyAlignment="1">
      <alignment horizontal="center"/>
    </xf>
    <xf numFmtId="0" fontId="9" fillId="0" borderId="11" xfId="2" applyFont="1" applyFill="1" applyBorder="1" applyAlignment="1">
      <alignment horizontal="center"/>
    </xf>
    <xf numFmtId="0" fontId="11" fillId="0" borderId="5" xfId="2" applyFont="1" applyFill="1" applyBorder="1"/>
    <xf numFmtId="0" fontId="11" fillId="0" borderId="0" xfId="2" applyFont="1" applyFill="1"/>
    <xf numFmtId="0" fontId="10" fillId="0" borderId="6" xfId="2" applyFont="1" applyFill="1" applyBorder="1" applyAlignment="1">
      <alignment horizontal="center"/>
    </xf>
    <xf numFmtId="4" fontId="10" fillId="0" borderId="7" xfId="2" applyNumberFormat="1" applyFont="1" applyFill="1" applyBorder="1" applyAlignment="1">
      <alignment horizontal="center"/>
    </xf>
    <xf numFmtId="0" fontId="10" fillId="0" borderId="11" xfId="2" applyFont="1" applyFill="1" applyBorder="1" applyAlignment="1">
      <alignment horizontal="center"/>
    </xf>
    <xf numFmtId="0" fontId="10" fillId="0" borderId="9" xfId="2" applyFont="1" applyFill="1" applyBorder="1"/>
    <xf numFmtId="0" fontId="10" fillId="0" borderId="10" xfId="4" applyFont="1" applyFill="1" applyBorder="1" applyAlignment="1">
      <alignment horizontal="center"/>
    </xf>
    <xf numFmtId="1" fontId="10" fillId="0" borderId="0" xfId="4" applyNumberFormat="1" applyFont="1" applyFill="1" applyAlignment="1">
      <alignment horizontal="center"/>
    </xf>
    <xf numFmtId="0" fontId="10" fillId="0" borderId="12" xfId="2" applyFont="1" applyFill="1" applyBorder="1"/>
    <xf numFmtId="0" fontId="10" fillId="0" borderId="13" xfId="4" applyFont="1" applyFill="1" applyBorder="1" applyAlignment="1">
      <alignment horizontal="center"/>
    </xf>
    <xf numFmtId="1" fontId="10" fillId="0" borderId="14" xfId="4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1" fontId="10" fillId="0" borderId="0" xfId="0" applyNumberFormat="1" applyFont="1" applyFill="1" applyAlignment="1">
      <alignment horizontal="center"/>
    </xf>
    <xf numFmtId="0" fontId="10" fillId="0" borderId="0" xfId="4" applyFont="1" applyFill="1" applyAlignment="1">
      <alignment horizontal="center"/>
    </xf>
    <xf numFmtId="0" fontId="10" fillId="0" borderId="0" xfId="4" applyFont="1" applyFill="1"/>
    <xf numFmtId="0" fontId="11" fillId="0" borderId="5" xfId="4" applyFont="1" applyFill="1" applyBorder="1"/>
    <xf numFmtId="0" fontId="10" fillId="0" borderId="6" xfId="4" applyFont="1" applyFill="1" applyBorder="1" applyAlignment="1">
      <alignment horizontal="center"/>
    </xf>
    <xf numFmtId="1" fontId="10" fillId="0" borderId="7" xfId="4" applyNumberFormat="1" applyFont="1" applyFill="1" applyBorder="1" applyAlignment="1">
      <alignment horizontal="center"/>
    </xf>
    <xf numFmtId="0" fontId="9" fillId="0" borderId="9" xfId="7" applyFont="1" applyFill="1" applyBorder="1"/>
    <xf numFmtId="0" fontId="10" fillId="0" borderId="10" xfId="2" applyFont="1" applyFill="1" applyBorder="1" applyAlignment="1">
      <alignment horizontal="center"/>
    </xf>
    <xf numFmtId="3" fontId="10" fillId="0" borderId="0" xfId="2" applyNumberFormat="1" applyFont="1" applyFill="1" applyAlignment="1">
      <alignment horizontal="center"/>
    </xf>
    <xf numFmtId="0" fontId="10" fillId="0" borderId="11" xfId="4" applyFont="1" applyFill="1" applyBorder="1" applyAlignment="1">
      <alignment horizontal="center"/>
    </xf>
    <xf numFmtId="0" fontId="10" fillId="0" borderId="10" xfId="4" applyFont="1" applyFill="1" applyBorder="1" applyAlignment="1">
      <alignment horizontal="center" vertical="center"/>
    </xf>
    <xf numFmtId="1" fontId="12" fillId="0" borderId="0" xfId="4" applyNumberFormat="1" applyFont="1" applyFill="1" applyAlignment="1">
      <alignment horizontal="center" vertical="center"/>
    </xf>
    <xf numFmtId="0" fontId="10" fillId="0" borderId="9" xfId="4" quotePrefix="1" applyFont="1" applyFill="1" applyBorder="1" applyAlignment="1">
      <alignment horizontal="left"/>
    </xf>
    <xf numFmtId="1" fontId="10" fillId="0" borderId="0" xfId="7" applyNumberFormat="1" applyFont="1" applyFill="1" applyAlignment="1">
      <alignment horizontal="center" vertical="center"/>
    </xf>
    <xf numFmtId="0" fontId="9" fillId="0" borderId="0" xfId="4" applyFont="1" applyFill="1" applyAlignment="1">
      <alignment horizontal="center"/>
    </xf>
    <xf numFmtId="0" fontId="9" fillId="0" borderId="11" xfId="4" applyFont="1" applyFill="1" applyBorder="1" applyAlignment="1">
      <alignment horizontal="center"/>
    </xf>
    <xf numFmtId="0" fontId="11" fillId="0" borderId="9" xfId="4" applyFont="1" applyFill="1" applyBorder="1"/>
    <xf numFmtId="0" fontId="11" fillId="0" borderId="0" xfId="4" applyFont="1" applyFill="1"/>
    <xf numFmtId="1" fontId="12" fillId="0" borderId="0" xfId="4" applyNumberFormat="1" applyFont="1" applyFill="1" applyAlignment="1">
      <alignment horizontal="center"/>
    </xf>
    <xf numFmtId="0" fontId="9" fillId="0" borderId="0" xfId="7" applyFont="1" applyFill="1" applyAlignment="1">
      <alignment horizontal="center"/>
    </xf>
    <xf numFmtId="0" fontId="10" fillId="0" borderId="11" xfId="7" applyFont="1" applyFill="1" applyBorder="1" applyAlignment="1">
      <alignment horizontal="center"/>
    </xf>
    <xf numFmtId="0" fontId="10" fillId="0" borderId="9" xfId="7" applyFont="1" applyFill="1" applyBorder="1"/>
    <xf numFmtId="0" fontId="10" fillId="0" borderId="0" xfId="7" applyFont="1" applyFill="1"/>
    <xf numFmtId="0" fontId="10" fillId="0" borderId="10" xfId="7" applyFont="1" applyFill="1" applyBorder="1" applyAlignment="1">
      <alignment horizontal="center"/>
    </xf>
    <xf numFmtId="0" fontId="11" fillId="0" borderId="9" xfId="2" applyFont="1" applyFill="1" applyBorder="1"/>
    <xf numFmtId="2" fontId="10" fillId="0" borderId="9" xfId="2" quotePrefix="1" applyNumberFormat="1" applyFont="1" applyFill="1" applyBorder="1"/>
    <xf numFmtId="0" fontId="10" fillId="0" borderId="9" xfId="2" quotePrefix="1" applyFont="1" applyFill="1" applyBorder="1"/>
    <xf numFmtId="0" fontId="10" fillId="0" borderId="9" xfId="2" quotePrefix="1" applyFont="1" applyFill="1" applyBorder="1" applyAlignment="1">
      <alignment wrapText="1"/>
    </xf>
    <xf numFmtId="0" fontId="10" fillId="0" borderId="12" xfId="2" quotePrefix="1" applyFont="1" applyFill="1" applyBorder="1"/>
    <xf numFmtId="0" fontId="10" fillId="0" borderId="13" xfId="2" applyFont="1" applyFill="1" applyBorder="1" applyAlignment="1">
      <alignment horizontal="center"/>
    </xf>
    <xf numFmtId="3" fontId="10" fillId="0" borderId="14" xfId="2" applyNumberFormat="1" applyFont="1" applyFill="1" applyBorder="1" applyAlignment="1">
      <alignment horizontal="center"/>
    </xf>
    <xf numFmtId="3" fontId="10" fillId="0" borderId="7" xfId="2" applyNumberFormat="1" applyFont="1" applyFill="1" applyBorder="1" applyAlignment="1">
      <alignment horizontal="center"/>
    </xf>
    <xf numFmtId="2" fontId="10" fillId="0" borderId="9" xfId="2" quotePrefix="1" applyNumberFormat="1" applyFont="1" applyFill="1" applyBorder="1" applyAlignment="1">
      <alignment vertical="center"/>
    </xf>
    <xf numFmtId="0" fontId="9" fillId="0" borderId="0" xfId="7" applyFont="1" applyFill="1" applyAlignment="1">
      <alignment horizontal="center" vertical="center"/>
    </xf>
    <xf numFmtId="0" fontId="10" fillId="0" borderId="0" xfId="7" applyFont="1" applyFill="1" applyAlignment="1">
      <alignment horizontal="center" vertical="center"/>
    </xf>
    <xf numFmtId="0" fontId="11" fillId="0" borderId="5" xfId="7" applyFont="1" applyFill="1" applyBorder="1" applyAlignment="1">
      <alignment vertical="center" wrapText="1"/>
    </xf>
    <xf numFmtId="0" fontId="10" fillId="0" borderId="0" xfId="4" applyFont="1" applyFill="1" applyAlignment="1">
      <alignment vertical="center"/>
    </xf>
    <xf numFmtId="0" fontId="10" fillId="0" borderId="6" xfId="7" applyFont="1" applyFill="1" applyBorder="1" applyAlignment="1">
      <alignment horizontal="center" vertical="center"/>
    </xf>
    <xf numFmtId="1" fontId="10" fillId="0" borderId="7" xfId="7" applyNumberFormat="1" applyFont="1" applyFill="1" applyBorder="1" applyAlignment="1">
      <alignment horizontal="center" vertical="center"/>
    </xf>
    <xf numFmtId="40" fontId="12" fillId="0" borderId="7" xfId="1" applyFont="1" applyFill="1" applyBorder="1" applyAlignment="1">
      <alignment horizontal="right" vertical="center"/>
    </xf>
    <xf numFmtId="40" fontId="10" fillId="0" borderId="8" xfId="1" applyFont="1" applyFill="1" applyBorder="1" applyAlignment="1">
      <alignment horizontal="right" vertical="center"/>
    </xf>
    <xf numFmtId="0" fontId="10" fillId="0" borderId="0" xfId="7" applyFont="1" applyFill="1" applyAlignment="1">
      <alignment vertical="center"/>
    </xf>
    <xf numFmtId="2" fontId="11" fillId="0" borderId="9" xfId="7" applyNumberFormat="1" applyFont="1" applyFill="1" applyBorder="1" applyAlignment="1">
      <alignment horizontal="left" wrapText="1"/>
    </xf>
    <xf numFmtId="0" fontId="10" fillId="0" borderId="10" xfId="7" applyFont="1" applyFill="1" applyBorder="1" applyAlignment="1">
      <alignment horizontal="center" vertical="center"/>
    </xf>
    <xf numFmtId="40" fontId="12" fillId="0" borderId="0" xfId="1" applyFont="1" applyFill="1" applyAlignment="1">
      <alignment horizontal="right" vertical="center"/>
    </xf>
    <xf numFmtId="0" fontId="10" fillId="0" borderId="9" xfId="7" applyFont="1" applyFill="1" applyBorder="1" applyAlignment="1">
      <alignment horizontal="left" wrapText="1"/>
    </xf>
    <xf numFmtId="2" fontId="10" fillId="0" borderId="9" xfId="2" applyNumberFormat="1" applyFont="1" applyFill="1" applyBorder="1" applyAlignment="1">
      <alignment wrapText="1"/>
    </xf>
    <xf numFmtId="40" fontId="10" fillId="0" borderId="0" xfId="1" applyFont="1" applyFill="1" applyAlignment="1">
      <alignment horizontal="right" vertical="center"/>
    </xf>
    <xf numFmtId="0" fontId="10" fillId="0" borderId="0" xfId="7" applyFont="1" applyFill="1" applyAlignment="1">
      <alignment horizontal="center"/>
    </xf>
    <xf numFmtId="2" fontId="10" fillId="0" borderId="9" xfId="2" quotePrefix="1" applyNumberFormat="1" applyFont="1" applyFill="1" applyBorder="1" applyAlignment="1">
      <alignment wrapText="1"/>
    </xf>
    <xf numFmtId="0" fontId="11" fillId="0" borderId="9" xfId="7" applyFont="1" applyFill="1" applyBorder="1"/>
    <xf numFmtId="2" fontId="11" fillId="0" borderId="9" xfId="7" applyNumberFormat="1" applyFont="1" applyFill="1" applyBorder="1" applyAlignment="1">
      <alignment wrapText="1"/>
    </xf>
    <xf numFmtId="2" fontId="10" fillId="0" borderId="12" xfId="7" applyNumberFormat="1" applyFont="1" applyFill="1" applyBorder="1" applyAlignment="1">
      <alignment horizontal="justify" vertical="center" wrapText="1"/>
    </xf>
    <xf numFmtId="0" fontId="10" fillId="0" borderId="13" xfId="7" applyFont="1" applyFill="1" applyBorder="1" applyAlignment="1">
      <alignment horizontal="center" vertical="center"/>
    </xf>
    <xf numFmtId="1" fontId="10" fillId="0" borderId="14" xfId="7" applyNumberFormat="1" applyFont="1" applyFill="1" applyBorder="1" applyAlignment="1">
      <alignment horizontal="center" vertical="center"/>
    </xf>
    <xf numFmtId="40" fontId="10" fillId="0" borderId="14" xfId="1" applyFont="1" applyFill="1" applyBorder="1" applyAlignment="1">
      <alignment horizontal="right" vertical="center"/>
    </xf>
    <xf numFmtId="2" fontId="10" fillId="0" borderId="14" xfId="7" applyNumberFormat="1" applyFont="1" applyFill="1" applyBorder="1" applyAlignment="1">
      <alignment horizontal="justify" vertical="center" wrapText="1"/>
    </xf>
    <xf numFmtId="0" fontId="10" fillId="0" borderId="14" xfId="7" applyFont="1" applyFill="1" applyBorder="1" applyAlignment="1">
      <alignment horizontal="center" vertical="center"/>
    </xf>
    <xf numFmtId="40" fontId="10" fillId="0" borderId="14" xfId="1" applyFont="1" applyFill="1" applyBorder="1" applyAlignment="1">
      <alignment horizontal="right"/>
    </xf>
    <xf numFmtId="1" fontId="18" fillId="0" borderId="0" xfId="7" applyNumberFormat="1" applyFont="1" applyFill="1" applyAlignment="1">
      <alignment horizontal="center"/>
    </xf>
    <xf numFmtId="2" fontId="10" fillId="0" borderId="0" xfId="7" applyNumberFormat="1" applyFont="1" applyFill="1" applyAlignment="1">
      <alignment horizontal="center"/>
    </xf>
    <xf numFmtId="2" fontId="24" fillId="0" borderId="9" xfId="7" applyNumberFormat="1" applyFont="1" applyFill="1" applyBorder="1" applyAlignment="1">
      <alignment vertical="center" wrapText="1"/>
    </xf>
    <xf numFmtId="2" fontId="10" fillId="0" borderId="0" xfId="7" applyNumberFormat="1" applyFont="1" applyFill="1"/>
    <xf numFmtId="40" fontId="10" fillId="0" borderId="11" xfId="1" applyFont="1" applyFill="1" applyBorder="1" applyAlignment="1">
      <alignment horizontal="right" vertical="center"/>
    </xf>
    <xf numFmtId="2" fontId="18" fillId="0" borderId="0" xfId="7" applyNumberFormat="1" applyFont="1" applyFill="1" applyAlignment="1">
      <alignment horizontal="center"/>
    </xf>
    <xf numFmtId="2" fontId="10" fillId="0" borderId="9" xfId="7" applyNumberFormat="1" applyFont="1" applyFill="1" applyBorder="1" applyAlignment="1">
      <alignment horizontal="justify" vertical="center" wrapText="1"/>
    </xf>
    <xf numFmtId="4" fontId="10" fillId="0" borderId="10" xfId="7" applyNumberFormat="1" applyFont="1" applyFill="1" applyBorder="1" applyAlignment="1">
      <alignment horizontal="center" vertical="center"/>
    </xf>
    <xf numFmtId="2" fontId="10" fillId="0" borderId="12" xfId="2" quotePrefix="1" applyNumberFormat="1" applyFont="1" applyFill="1" applyBorder="1" applyAlignment="1">
      <alignment wrapText="1"/>
    </xf>
    <xf numFmtId="40" fontId="10" fillId="0" borderId="15" xfId="1" applyFont="1" applyFill="1" applyBorder="1" applyAlignment="1">
      <alignment horizontal="right" vertical="center"/>
    </xf>
    <xf numFmtId="0" fontId="25" fillId="0" borderId="0" xfId="7" applyFont="1" applyFill="1" applyAlignment="1">
      <alignment horizontal="left" vertical="center" wrapText="1"/>
    </xf>
    <xf numFmtId="3" fontId="9" fillId="0" borderId="0" xfId="2" applyNumberFormat="1" applyFont="1" applyFill="1" applyAlignment="1">
      <alignment vertical="center"/>
    </xf>
    <xf numFmtId="40" fontId="11" fillId="0" borderId="0" xfId="1" applyFont="1" applyFill="1" applyAlignment="1">
      <alignment vertical="center"/>
    </xf>
    <xf numFmtId="40" fontId="11" fillId="0" borderId="0" xfId="1" applyFont="1" applyFill="1" applyAlignment="1">
      <alignment horizontal="right" vertical="center"/>
    </xf>
    <xf numFmtId="0" fontId="23" fillId="0" borderId="5" xfId="7" applyFont="1" applyFill="1" applyBorder="1"/>
    <xf numFmtId="3" fontId="12" fillId="0" borderId="7" xfId="2" applyNumberFormat="1" applyFont="1" applyFill="1" applyBorder="1" applyAlignment="1">
      <alignment horizontal="center"/>
    </xf>
    <xf numFmtId="0" fontId="10" fillId="0" borderId="9" xfId="7" applyFont="1" applyFill="1" applyBorder="1" applyAlignment="1">
      <alignment horizontal="left"/>
    </xf>
    <xf numFmtId="1" fontId="10" fillId="0" borderId="0" xfId="7" applyNumberFormat="1" applyFont="1" applyFill="1" applyAlignment="1">
      <alignment horizontal="center"/>
    </xf>
    <xf numFmtId="4" fontId="10" fillId="0" borderId="0" xfId="2" applyNumberFormat="1" applyFont="1" applyFill="1" applyAlignment="1">
      <alignment horizontal="center"/>
    </xf>
    <xf numFmtId="0" fontId="9" fillId="0" borderId="0" xfId="0" applyFont="1" applyFill="1"/>
    <xf numFmtId="0" fontId="10" fillId="0" borderId="12" xfId="7" applyFont="1" applyFill="1" applyBorder="1" applyAlignment="1">
      <alignment horizontal="left" wrapText="1"/>
    </xf>
    <xf numFmtId="1" fontId="10" fillId="0" borderId="14" xfId="7" applyNumberFormat="1" applyFont="1" applyFill="1" applyBorder="1" applyAlignment="1">
      <alignment horizontal="center"/>
    </xf>
    <xf numFmtId="0" fontId="10" fillId="0" borderId="0" xfId="7" applyFont="1" applyFill="1" applyAlignment="1">
      <alignment horizontal="left" wrapText="1"/>
    </xf>
    <xf numFmtId="0" fontId="22" fillId="0" borderId="0" xfId="2" applyFont="1" applyFill="1" applyAlignment="1">
      <alignment horizontal="center"/>
    </xf>
    <xf numFmtId="0" fontId="22" fillId="0" borderId="0" xfId="2" applyFont="1" applyFill="1"/>
    <xf numFmtId="3" fontId="22" fillId="0" borderId="0" xfId="2" applyNumberFormat="1" applyFont="1" applyFill="1" applyAlignment="1">
      <alignment horizontal="center"/>
    </xf>
    <xf numFmtId="0" fontId="19" fillId="0" borderId="0" xfId="2" applyFont="1" applyFill="1" applyAlignment="1">
      <alignment horizontal="center"/>
    </xf>
    <xf numFmtId="0" fontId="18" fillId="0" borderId="11" xfId="2" applyFont="1" applyFill="1" applyBorder="1"/>
    <xf numFmtId="0" fontId="18" fillId="0" borderId="6" xfId="2" applyFont="1" applyFill="1" applyBorder="1"/>
    <xf numFmtId="4" fontId="18" fillId="0" borderId="7" xfId="2" applyNumberFormat="1" applyFont="1" applyFill="1" applyBorder="1" applyAlignment="1">
      <alignment horizontal="center"/>
    </xf>
    <xf numFmtId="0" fontId="18" fillId="0" borderId="10" xfId="16" applyFont="1" applyFill="1" applyBorder="1" applyAlignment="1">
      <alignment horizontal="left" vertical="center"/>
    </xf>
    <xf numFmtId="4" fontId="18" fillId="0" borderId="0" xfId="2" applyNumberFormat="1" applyFont="1" applyFill="1" applyAlignment="1">
      <alignment horizontal="center"/>
    </xf>
    <xf numFmtId="0" fontId="18" fillId="0" borderId="13" xfId="2" applyFont="1" applyFill="1" applyBorder="1"/>
    <xf numFmtId="4" fontId="18" fillId="0" borderId="14" xfId="2" applyNumberFormat="1" applyFont="1" applyFill="1" applyBorder="1" applyAlignment="1">
      <alignment horizontal="center"/>
    </xf>
    <xf numFmtId="0" fontId="16" fillId="0" borderId="0" xfId="2" applyFont="1" applyFill="1" applyAlignment="1">
      <alignment horizontal="center" vertical="center" textRotation="90" wrapText="1"/>
    </xf>
    <xf numFmtId="0" fontId="16" fillId="0" borderId="0" xfId="2" applyFont="1" applyFill="1" applyAlignment="1">
      <alignment horizontal="center" vertical="center" wrapText="1"/>
    </xf>
    <xf numFmtId="0" fontId="18" fillId="0" borderId="0" xfId="2" applyFont="1" applyFill="1"/>
    <xf numFmtId="1" fontId="9" fillId="0" borderId="0" xfId="7" applyNumberFormat="1" applyFont="1" applyFill="1" applyAlignment="1">
      <alignment horizontal="center"/>
    </xf>
    <xf numFmtId="2" fontId="11" fillId="0" borderId="5" xfId="7" applyNumberFormat="1" applyFont="1" applyFill="1" applyBorder="1" applyAlignment="1">
      <alignment vertical="center"/>
    </xf>
    <xf numFmtId="4" fontId="10" fillId="0" borderId="6" xfId="7" applyNumberFormat="1" applyFont="1" applyFill="1" applyBorder="1" applyAlignment="1">
      <alignment horizontal="center"/>
    </xf>
    <xf numFmtId="4" fontId="10" fillId="0" borderId="7" xfId="7" applyNumberFormat="1" applyFont="1" applyFill="1" applyBorder="1" applyAlignment="1">
      <alignment horizontal="center"/>
    </xf>
    <xf numFmtId="2" fontId="10" fillId="0" borderId="0" xfId="0" applyNumberFormat="1" applyFont="1" applyFill="1"/>
    <xf numFmtId="2" fontId="10" fillId="0" borderId="9" xfId="7" applyNumberFormat="1" applyFont="1" applyFill="1" applyBorder="1" applyAlignment="1">
      <alignment vertical="center"/>
    </xf>
    <xf numFmtId="4" fontId="10" fillId="0" borderId="10" xfId="7" applyNumberFormat="1" applyFont="1" applyFill="1" applyBorder="1" applyAlignment="1">
      <alignment horizontal="center"/>
    </xf>
    <xf numFmtId="4" fontId="10" fillId="0" borderId="0" xfId="7" applyNumberFormat="1" applyFont="1" applyFill="1" applyAlignment="1">
      <alignment horizontal="center"/>
    </xf>
    <xf numFmtId="0" fontId="11" fillId="0" borderId="9" xfId="17" applyFont="1" applyFill="1" applyBorder="1"/>
    <xf numFmtId="0" fontId="11" fillId="0" borderId="0" xfId="17" applyFont="1" applyFill="1"/>
    <xf numFmtId="0" fontId="10" fillId="0" borderId="10" xfId="17" applyFont="1" applyFill="1" applyBorder="1" applyAlignment="1">
      <alignment horizontal="center"/>
    </xf>
    <xf numFmtId="2" fontId="10" fillId="0" borderId="0" xfId="17" applyNumberFormat="1" applyFont="1" applyFill="1" applyAlignment="1">
      <alignment horizontal="center"/>
    </xf>
    <xf numFmtId="0" fontId="10" fillId="0" borderId="9" xfId="17" applyFont="1" applyFill="1" applyBorder="1" applyAlignment="1">
      <alignment wrapText="1"/>
    </xf>
    <xf numFmtId="0" fontId="10" fillId="0" borderId="0" xfId="17" applyFont="1" applyFill="1"/>
    <xf numFmtId="4" fontId="10" fillId="0" borderId="10" xfId="2" applyNumberFormat="1" applyFont="1" applyFill="1" applyBorder="1" applyAlignment="1">
      <alignment horizontal="center"/>
    </xf>
    <xf numFmtId="4" fontId="10" fillId="0" borderId="13" xfId="2" applyNumberFormat="1" applyFont="1" applyFill="1" applyBorder="1" applyAlignment="1">
      <alignment horizontal="center"/>
    </xf>
    <xf numFmtId="4" fontId="10" fillId="0" borderId="14" xfId="2" applyNumberFormat="1" applyFont="1" applyFill="1" applyBorder="1" applyAlignment="1">
      <alignment horizontal="center"/>
    </xf>
    <xf numFmtId="2" fontId="15" fillId="0" borderId="0" xfId="7" applyNumberFormat="1" applyFont="1" applyFill="1" applyAlignment="1">
      <alignment horizontal="center"/>
    </xf>
    <xf numFmtId="0" fontId="10" fillId="0" borderId="0" xfId="17" applyFont="1" applyFill="1" applyAlignment="1">
      <alignment horizontal="center"/>
    </xf>
    <xf numFmtId="0" fontId="10" fillId="0" borderId="0" xfId="0" applyFont="1"/>
    <xf numFmtId="0" fontId="27" fillId="0" borderId="2" xfId="2" applyFont="1" applyFill="1" applyBorder="1" applyAlignment="1">
      <alignment horizontal="center" vertical="center" wrapText="1"/>
    </xf>
    <xf numFmtId="0" fontId="27" fillId="0" borderId="3" xfId="2" applyFont="1" applyFill="1" applyBorder="1" applyAlignment="1">
      <alignment horizontal="center" vertical="center" wrapText="1"/>
    </xf>
    <xf numFmtId="0" fontId="27" fillId="0" borderId="4" xfId="2" applyFont="1" applyFill="1" applyBorder="1" applyAlignment="1">
      <alignment horizontal="center" vertical="center" wrapText="1"/>
    </xf>
    <xf numFmtId="0" fontId="16" fillId="0" borderId="5" xfId="2" applyFont="1" applyFill="1" applyBorder="1" applyAlignment="1">
      <alignment horizontal="center" vertical="center" textRotation="90" wrapText="1"/>
    </xf>
    <xf numFmtId="0" fontId="16" fillId="0" borderId="9" xfId="2" applyFont="1" applyFill="1" applyBorder="1" applyAlignment="1">
      <alignment horizontal="center" vertical="center" textRotation="90" wrapText="1"/>
    </xf>
    <xf numFmtId="0" fontId="16" fillId="0" borderId="12" xfId="2" applyFont="1" applyFill="1" applyBorder="1" applyAlignment="1">
      <alignment horizontal="center" vertical="center" textRotation="90" wrapText="1"/>
    </xf>
    <xf numFmtId="0" fontId="16" fillId="0" borderId="5" xfId="2" applyFont="1" applyFill="1" applyBorder="1" applyAlignment="1">
      <alignment horizontal="center" vertical="center" wrapText="1"/>
    </xf>
    <xf numFmtId="0" fontId="16" fillId="0" borderId="9" xfId="2" applyFont="1" applyFill="1" applyBorder="1" applyAlignment="1">
      <alignment horizontal="center" vertical="center" wrapText="1"/>
    </xf>
    <xf numFmtId="0" fontId="16" fillId="0" borderId="12" xfId="2" applyFont="1" applyFill="1" applyBorder="1" applyAlignment="1">
      <alignment horizontal="center" vertical="center" wrapText="1"/>
    </xf>
    <xf numFmtId="0" fontId="9" fillId="0" borderId="0" xfId="18" applyFont="1" applyAlignment="1">
      <alignment horizontal="left" vertical="center"/>
    </xf>
    <xf numFmtId="0" fontId="28" fillId="0" borderId="0" xfId="0" applyFont="1" applyAlignment="1">
      <alignment horizontal="center" vertical="center" wrapText="1"/>
    </xf>
  </cellXfs>
  <cellStyles count="19">
    <cellStyle name="Chap 1" xfId="5" xr:uid="{00000000-0005-0000-0000-000000000000}"/>
    <cellStyle name="Chap 2" xfId="6" xr:uid="{00000000-0005-0000-0000-000001000000}"/>
    <cellStyle name="Milliers" xfId="1" builtinId="3"/>
    <cellStyle name="Milliers 2" xfId="10" xr:uid="{00000000-0005-0000-0000-000003000000}"/>
    <cellStyle name="Milliers 2 2" xfId="13" xr:uid="{00000000-0005-0000-0000-000004000000}"/>
    <cellStyle name="Milliers 2 5" xfId="11" xr:uid="{00000000-0005-0000-0000-000005000000}"/>
    <cellStyle name="Milliers_Estimation TCE" xfId="3" xr:uid="{00000000-0005-0000-0000-000007000000}"/>
    <cellStyle name="Normal" xfId="0" builtinId="0"/>
    <cellStyle name="Normal 11" xfId="16" xr:uid="{00000000-0005-0000-0000-000009000000}"/>
    <cellStyle name="Normal 2" xfId="12" xr:uid="{00000000-0005-0000-0000-00000A000000}"/>
    <cellStyle name="Normal 2 2" xfId="14" xr:uid="{00000000-0005-0000-0000-00000B000000}"/>
    <cellStyle name="Normal 2 2 2" xfId="17" xr:uid="{17146241-D072-42AD-8278-3A24EAEB1C11}"/>
    <cellStyle name="Normal 2 2 6" xfId="18" xr:uid="{4D4D771F-62BB-4B94-8097-6A4290590921}"/>
    <cellStyle name="Normal 2 5" xfId="15" xr:uid="{00000000-0005-0000-0000-00000C000000}"/>
    <cellStyle name="Normal 2_11-01 - AFPAR Saint Paul - Estim électricité APD ind1(a)" xfId="8" xr:uid="{00000000-0005-0000-0000-00000D000000}"/>
    <cellStyle name="Normal 9" xfId="9" xr:uid="{00000000-0005-0000-0000-00000E000000}"/>
    <cellStyle name="Normal_APD - estim APD CVC Pierre" xfId="7" xr:uid="{00000000-0005-0000-0000-00000F000000}"/>
    <cellStyle name="Normal_Estimation Elec Plomb" xfId="4" xr:uid="{00000000-0005-0000-0000-000010000000}"/>
    <cellStyle name="Normal_Estimation TCE" xfId="2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1762125</xdr:colOff>
      <xdr:row>46</xdr:row>
      <xdr:rowOff>0</xdr:rowOff>
    </xdr:from>
    <xdr:to>
      <xdr:col>3</xdr:col>
      <xdr:colOff>202565</xdr:colOff>
      <xdr:row>47</xdr:row>
      <xdr:rowOff>16427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590800" y="2809875"/>
          <a:ext cx="18478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1762125</xdr:colOff>
      <xdr:row>45</xdr:row>
      <xdr:rowOff>0</xdr:rowOff>
    </xdr:from>
    <xdr:to>
      <xdr:col>3</xdr:col>
      <xdr:colOff>202565</xdr:colOff>
      <xdr:row>45</xdr:row>
      <xdr:rowOff>152400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590800" y="2562225"/>
          <a:ext cx="18478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1762125</xdr:colOff>
      <xdr:row>45</xdr:row>
      <xdr:rowOff>0</xdr:rowOff>
    </xdr:from>
    <xdr:to>
      <xdr:col>3</xdr:col>
      <xdr:colOff>202565</xdr:colOff>
      <xdr:row>45</xdr:row>
      <xdr:rowOff>95250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590800" y="2562225"/>
          <a:ext cx="1847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1762125</xdr:colOff>
      <xdr:row>45</xdr:row>
      <xdr:rowOff>0</xdr:rowOff>
    </xdr:from>
    <xdr:to>
      <xdr:col>3</xdr:col>
      <xdr:colOff>202565</xdr:colOff>
      <xdr:row>45</xdr:row>
      <xdr:rowOff>95250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590800" y="2562225"/>
          <a:ext cx="1847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1762125</xdr:colOff>
      <xdr:row>45</xdr:row>
      <xdr:rowOff>0</xdr:rowOff>
    </xdr:from>
    <xdr:to>
      <xdr:col>3</xdr:col>
      <xdr:colOff>202565</xdr:colOff>
      <xdr:row>45</xdr:row>
      <xdr:rowOff>95250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590800" y="2562225"/>
          <a:ext cx="1847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1762125</xdr:colOff>
      <xdr:row>45</xdr:row>
      <xdr:rowOff>0</xdr:rowOff>
    </xdr:from>
    <xdr:to>
      <xdr:col>3</xdr:col>
      <xdr:colOff>202565</xdr:colOff>
      <xdr:row>45</xdr:row>
      <xdr:rowOff>95250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590800" y="2562225"/>
          <a:ext cx="1847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1762125</xdr:colOff>
      <xdr:row>45</xdr:row>
      <xdr:rowOff>0</xdr:rowOff>
    </xdr:from>
    <xdr:to>
      <xdr:col>3</xdr:col>
      <xdr:colOff>202565</xdr:colOff>
      <xdr:row>45</xdr:row>
      <xdr:rowOff>95250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590800" y="2562225"/>
          <a:ext cx="1847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1762125</xdr:colOff>
      <xdr:row>45</xdr:row>
      <xdr:rowOff>0</xdr:rowOff>
    </xdr:from>
    <xdr:to>
      <xdr:col>3</xdr:col>
      <xdr:colOff>202565</xdr:colOff>
      <xdr:row>45</xdr:row>
      <xdr:rowOff>95250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590800" y="2562225"/>
          <a:ext cx="1847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1762125</xdr:colOff>
      <xdr:row>45</xdr:row>
      <xdr:rowOff>0</xdr:rowOff>
    </xdr:from>
    <xdr:to>
      <xdr:col>3</xdr:col>
      <xdr:colOff>202565</xdr:colOff>
      <xdr:row>45</xdr:row>
      <xdr:rowOff>95250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590800" y="2562225"/>
          <a:ext cx="1847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1762125</xdr:colOff>
      <xdr:row>45</xdr:row>
      <xdr:rowOff>0</xdr:rowOff>
    </xdr:from>
    <xdr:to>
      <xdr:col>3</xdr:col>
      <xdr:colOff>202565</xdr:colOff>
      <xdr:row>45</xdr:row>
      <xdr:rowOff>95250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590800" y="2562225"/>
          <a:ext cx="1847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1762125</xdr:colOff>
      <xdr:row>45</xdr:row>
      <xdr:rowOff>0</xdr:rowOff>
    </xdr:from>
    <xdr:to>
      <xdr:col>3</xdr:col>
      <xdr:colOff>202565</xdr:colOff>
      <xdr:row>45</xdr:row>
      <xdr:rowOff>95250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590800" y="2562225"/>
          <a:ext cx="1847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1762125</xdr:colOff>
      <xdr:row>45</xdr:row>
      <xdr:rowOff>0</xdr:rowOff>
    </xdr:from>
    <xdr:to>
      <xdr:col>3</xdr:col>
      <xdr:colOff>202565</xdr:colOff>
      <xdr:row>45</xdr:row>
      <xdr:rowOff>95250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2590800" y="2562225"/>
          <a:ext cx="1847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1762125</xdr:colOff>
      <xdr:row>45</xdr:row>
      <xdr:rowOff>0</xdr:rowOff>
    </xdr:from>
    <xdr:to>
      <xdr:col>3</xdr:col>
      <xdr:colOff>202565</xdr:colOff>
      <xdr:row>45</xdr:row>
      <xdr:rowOff>95250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590800" y="2562225"/>
          <a:ext cx="1847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1762125</xdr:colOff>
      <xdr:row>45</xdr:row>
      <xdr:rowOff>0</xdr:rowOff>
    </xdr:from>
    <xdr:to>
      <xdr:col>3</xdr:col>
      <xdr:colOff>202565</xdr:colOff>
      <xdr:row>45</xdr:row>
      <xdr:rowOff>95250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2590800" y="2562225"/>
          <a:ext cx="1847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1762125</xdr:colOff>
      <xdr:row>45</xdr:row>
      <xdr:rowOff>0</xdr:rowOff>
    </xdr:from>
    <xdr:to>
      <xdr:col>3</xdr:col>
      <xdr:colOff>202565</xdr:colOff>
      <xdr:row>45</xdr:row>
      <xdr:rowOff>95250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590800" y="2562225"/>
          <a:ext cx="1847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1762125</xdr:colOff>
      <xdr:row>45</xdr:row>
      <xdr:rowOff>0</xdr:rowOff>
    </xdr:from>
    <xdr:to>
      <xdr:col>3</xdr:col>
      <xdr:colOff>202565</xdr:colOff>
      <xdr:row>45</xdr:row>
      <xdr:rowOff>152400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590800" y="2562225"/>
          <a:ext cx="18478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1762125</xdr:colOff>
      <xdr:row>45</xdr:row>
      <xdr:rowOff>0</xdr:rowOff>
    </xdr:from>
    <xdr:to>
      <xdr:col>3</xdr:col>
      <xdr:colOff>202565</xdr:colOff>
      <xdr:row>45</xdr:row>
      <xdr:rowOff>95250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2590800" y="2562225"/>
          <a:ext cx="18478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19" name="Text Box 19">
          <a:extLst>
            <a:ext uri="{FF2B5EF4-FFF2-40B4-BE49-F238E27FC236}">
              <a16:creationId xmlns:a16="http://schemas.microsoft.com/office/drawing/2014/main" id="{403064D0-0137-4891-A42C-3FB78DC00276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20" name="Text Box 20">
          <a:extLst>
            <a:ext uri="{FF2B5EF4-FFF2-40B4-BE49-F238E27FC236}">
              <a16:creationId xmlns:a16="http://schemas.microsoft.com/office/drawing/2014/main" id="{4A6F3122-48A3-4242-8A7C-08D109A64098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21" name="Text Box 21">
          <a:extLst>
            <a:ext uri="{FF2B5EF4-FFF2-40B4-BE49-F238E27FC236}">
              <a16:creationId xmlns:a16="http://schemas.microsoft.com/office/drawing/2014/main" id="{8E7A9D68-E4D6-4A21-BEA7-045DDA6494F1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22" name="Text Box 22">
          <a:extLst>
            <a:ext uri="{FF2B5EF4-FFF2-40B4-BE49-F238E27FC236}">
              <a16:creationId xmlns:a16="http://schemas.microsoft.com/office/drawing/2014/main" id="{64B60C6F-01E3-41D2-B4BF-790A32C8AAA5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23" name="Text Box 23">
          <a:extLst>
            <a:ext uri="{FF2B5EF4-FFF2-40B4-BE49-F238E27FC236}">
              <a16:creationId xmlns:a16="http://schemas.microsoft.com/office/drawing/2014/main" id="{E431537E-C558-490C-BE16-9666B82CEBDF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24" name="Text Box 24">
          <a:extLst>
            <a:ext uri="{FF2B5EF4-FFF2-40B4-BE49-F238E27FC236}">
              <a16:creationId xmlns:a16="http://schemas.microsoft.com/office/drawing/2014/main" id="{DD25F3D2-4555-403F-A2F0-79EE8492BEB4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25" name="Text Box 25">
          <a:extLst>
            <a:ext uri="{FF2B5EF4-FFF2-40B4-BE49-F238E27FC236}">
              <a16:creationId xmlns:a16="http://schemas.microsoft.com/office/drawing/2014/main" id="{C4253452-5D8B-4FF3-A874-CE8281B61946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26" name="Text Box 26">
          <a:extLst>
            <a:ext uri="{FF2B5EF4-FFF2-40B4-BE49-F238E27FC236}">
              <a16:creationId xmlns:a16="http://schemas.microsoft.com/office/drawing/2014/main" id="{F7191A38-B8D3-4BB9-94A4-23D8C1FCACD6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27" name="Text Box 27">
          <a:extLst>
            <a:ext uri="{FF2B5EF4-FFF2-40B4-BE49-F238E27FC236}">
              <a16:creationId xmlns:a16="http://schemas.microsoft.com/office/drawing/2014/main" id="{B1783EB2-327E-4D98-8DBC-35DD76255278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28" name="Text Box 48">
          <a:extLst>
            <a:ext uri="{FF2B5EF4-FFF2-40B4-BE49-F238E27FC236}">
              <a16:creationId xmlns:a16="http://schemas.microsoft.com/office/drawing/2014/main" id="{39B51724-D5BB-4E86-9FA0-7AF0A3F58F1A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29" name="Text Box 49">
          <a:extLst>
            <a:ext uri="{FF2B5EF4-FFF2-40B4-BE49-F238E27FC236}">
              <a16:creationId xmlns:a16="http://schemas.microsoft.com/office/drawing/2014/main" id="{3528FAC8-736D-436F-8203-CF280AA4AC9C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30" name="Text Box 50">
          <a:extLst>
            <a:ext uri="{FF2B5EF4-FFF2-40B4-BE49-F238E27FC236}">
              <a16:creationId xmlns:a16="http://schemas.microsoft.com/office/drawing/2014/main" id="{AA2BC092-4B5B-4638-ADC4-48E2267D08BE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31" name="Text Box 51">
          <a:extLst>
            <a:ext uri="{FF2B5EF4-FFF2-40B4-BE49-F238E27FC236}">
              <a16:creationId xmlns:a16="http://schemas.microsoft.com/office/drawing/2014/main" id="{392800D3-53CE-406C-95CA-2FC573E55F10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32" name="Text Box 52">
          <a:extLst>
            <a:ext uri="{FF2B5EF4-FFF2-40B4-BE49-F238E27FC236}">
              <a16:creationId xmlns:a16="http://schemas.microsoft.com/office/drawing/2014/main" id="{CAD8583D-DC65-44AD-9AA4-7E6BC40E7C4C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33" name="Text Box 53">
          <a:extLst>
            <a:ext uri="{FF2B5EF4-FFF2-40B4-BE49-F238E27FC236}">
              <a16:creationId xmlns:a16="http://schemas.microsoft.com/office/drawing/2014/main" id="{CDA3B6E0-583F-48EC-9137-B9ADA7581FE0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34" name="Text Box 54">
          <a:extLst>
            <a:ext uri="{FF2B5EF4-FFF2-40B4-BE49-F238E27FC236}">
              <a16:creationId xmlns:a16="http://schemas.microsoft.com/office/drawing/2014/main" id="{D7702A33-4D8A-4F1F-93DC-35778F24664F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35" name="Text Box 55">
          <a:extLst>
            <a:ext uri="{FF2B5EF4-FFF2-40B4-BE49-F238E27FC236}">
              <a16:creationId xmlns:a16="http://schemas.microsoft.com/office/drawing/2014/main" id="{F3A52473-FC71-42BD-8EA1-7AD53E3836E1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36" name="Text Box 56">
          <a:extLst>
            <a:ext uri="{FF2B5EF4-FFF2-40B4-BE49-F238E27FC236}">
              <a16:creationId xmlns:a16="http://schemas.microsoft.com/office/drawing/2014/main" id="{3E590CDC-C559-44C9-80A2-FF42154ACB57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8EB3266C-339F-45A3-9734-FE4061CBB085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38" name="Text Box 3">
          <a:extLst>
            <a:ext uri="{FF2B5EF4-FFF2-40B4-BE49-F238E27FC236}">
              <a16:creationId xmlns:a16="http://schemas.microsoft.com/office/drawing/2014/main" id="{509A308B-D8D8-404C-A42C-741FA52D5583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39" name="Text Box 4">
          <a:extLst>
            <a:ext uri="{FF2B5EF4-FFF2-40B4-BE49-F238E27FC236}">
              <a16:creationId xmlns:a16="http://schemas.microsoft.com/office/drawing/2014/main" id="{04185023-652C-4710-8FA7-4E2181311961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40" name="Text Box 31">
          <a:extLst>
            <a:ext uri="{FF2B5EF4-FFF2-40B4-BE49-F238E27FC236}">
              <a16:creationId xmlns:a16="http://schemas.microsoft.com/office/drawing/2014/main" id="{510778C5-7D51-4F6E-B88D-E0A943FE70C4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41" name="Text Box 32">
          <a:extLst>
            <a:ext uri="{FF2B5EF4-FFF2-40B4-BE49-F238E27FC236}">
              <a16:creationId xmlns:a16="http://schemas.microsoft.com/office/drawing/2014/main" id="{E437EFAB-056E-4C70-BA41-4AF431F2C2B3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42" name="Text Box 33">
          <a:extLst>
            <a:ext uri="{FF2B5EF4-FFF2-40B4-BE49-F238E27FC236}">
              <a16:creationId xmlns:a16="http://schemas.microsoft.com/office/drawing/2014/main" id="{7D1339E1-8507-44E8-9BDD-BD6732F7EE6F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CC6BE81A-80C3-46AF-9931-7226B6989B3A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44" name="Text Box 3">
          <a:extLst>
            <a:ext uri="{FF2B5EF4-FFF2-40B4-BE49-F238E27FC236}">
              <a16:creationId xmlns:a16="http://schemas.microsoft.com/office/drawing/2014/main" id="{CA86C779-5B78-4F70-BC80-CD71E25076DE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45" name="Text Box 4">
          <a:extLst>
            <a:ext uri="{FF2B5EF4-FFF2-40B4-BE49-F238E27FC236}">
              <a16:creationId xmlns:a16="http://schemas.microsoft.com/office/drawing/2014/main" id="{398C9ADB-C515-47B3-AFB6-DC826959D9E8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46" name="Text Box 31">
          <a:extLst>
            <a:ext uri="{FF2B5EF4-FFF2-40B4-BE49-F238E27FC236}">
              <a16:creationId xmlns:a16="http://schemas.microsoft.com/office/drawing/2014/main" id="{5539A0E7-4F05-40DF-8EDB-57741B71CBAE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47" name="Text Box 19">
          <a:extLst>
            <a:ext uri="{FF2B5EF4-FFF2-40B4-BE49-F238E27FC236}">
              <a16:creationId xmlns:a16="http://schemas.microsoft.com/office/drawing/2014/main" id="{9869AD13-01F3-439E-AD09-557BC8E841C5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48" name="Text Box 20">
          <a:extLst>
            <a:ext uri="{FF2B5EF4-FFF2-40B4-BE49-F238E27FC236}">
              <a16:creationId xmlns:a16="http://schemas.microsoft.com/office/drawing/2014/main" id="{1BBA6E53-5730-4DCB-A95F-794B0941463E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49" name="Text Box 21">
          <a:extLst>
            <a:ext uri="{FF2B5EF4-FFF2-40B4-BE49-F238E27FC236}">
              <a16:creationId xmlns:a16="http://schemas.microsoft.com/office/drawing/2014/main" id="{1838D90D-F1A1-472F-8C22-2D26009F57B8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50" name="Text Box 22">
          <a:extLst>
            <a:ext uri="{FF2B5EF4-FFF2-40B4-BE49-F238E27FC236}">
              <a16:creationId xmlns:a16="http://schemas.microsoft.com/office/drawing/2014/main" id="{718EEBB5-540F-4B1A-B55E-8980C2411389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51" name="Text Box 23">
          <a:extLst>
            <a:ext uri="{FF2B5EF4-FFF2-40B4-BE49-F238E27FC236}">
              <a16:creationId xmlns:a16="http://schemas.microsoft.com/office/drawing/2014/main" id="{4B1DDFAA-97D4-442E-914A-E51851132D04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52" name="Text Box 24">
          <a:extLst>
            <a:ext uri="{FF2B5EF4-FFF2-40B4-BE49-F238E27FC236}">
              <a16:creationId xmlns:a16="http://schemas.microsoft.com/office/drawing/2014/main" id="{78369F1F-01E8-429C-881A-BE73276A96F7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53" name="Text Box 25">
          <a:extLst>
            <a:ext uri="{FF2B5EF4-FFF2-40B4-BE49-F238E27FC236}">
              <a16:creationId xmlns:a16="http://schemas.microsoft.com/office/drawing/2014/main" id="{E84AFE55-51CE-45BF-B613-9D1AEAC5CAFD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54" name="Text Box 26">
          <a:extLst>
            <a:ext uri="{FF2B5EF4-FFF2-40B4-BE49-F238E27FC236}">
              <a16:creationId xmlns:a16="http://schemas.microsoft.com/office/drawing/2014/main" id="{7D6B4828-4009-4D73-A220-9469762A5156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55" name="Text Box 27">
          <a:extLst>
            <a:ext uri="{FF2B5EF4-FFF2-40B4-BE49-F238E27FC236}">
              <a16:creationId xmlns:a16="http://schemas.microsoft.com/office/drawing/2014/main" id="{368EBC40-35D7-416D-81AA-BC6435B295A5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56" name="Text Box 48">
          <a:extLst>
            <a:ext uri="{FF2B5EF4-FFF2-40B4-BE49-F238E27FC236}">
              <a16:creationId xmlns:a16="http://schemas.microsoft.com/office/drawing/2014/main" id="{1B1DACD3-9257-4F9A-A094-6C9073E965C1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57" name="Text Box 49">
          <a:extLst>
            <a:ext uri="{FF2B5EF4-FFF2-40B4-BE49-F238E27FC236}">
              <a16:creationId xmlns:a16="http://schemas.microsoft.com/office/drawing/2014/main" id="{D915DD4B-D646-4C92-808F-9B210408144B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58" name="Text Box 50">
          <a:extLst>
            <a:ext uri="{FF2B5EF4-FFF2-40B4-BE49-F238E27FC236}">
              <a16:creationId xmlns:a16="http://schemas.microsoft.com/office/drawing/2014/main" id="{F42E5441-D411-4FE2-AAA9-087221FB8442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59" name="Text Box 51">
          <a:extLst>
            <a:ext uri="{FF2B5EF4-FFF2-40B4-BE49-F238E27FC236}">
              <a16:creationId xmlns:a16="http://schemas.microsoft.com/office/drawing/2014/main" id="{30CE0E12-F04C-439F-8A64-1BDA10222C22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60" name="Text Box 52">
          <a:extLst>
            <a:ext uri="{FF2B5EF4-FFF2-40B4-BE49-F238E27FC236}">
              <a16:creationId xmlns:a16="http://schemas.microsoft.com/office/drawing/2014/main" id="{C5C7A3B2-DFD1-4EAA-B43F-BA172FD3813E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61" name="Text Box 53">
          <a:extLst>
            <a:ext uri="{FF2B5EF4-FFF2-40B4-BE49-F238E27FC236}">
              <a16:creationId xmlns:a16="http://schemas.microsoft.com/office/drawing/2014/main" id="{068E8A89-8538-42A3-9485-27A29310A22B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62" name="Text Box 54">
          <a:extLst>
            <a:ext uri="{FF2B5EF4-FFF2-40B4-BE49-F238E27FC236}">
              <a16:creationId xmlns:a16="http://schemas.microsoft.com/office/drawing/2014/main" id="{18F92101-43B1-4C5B-8091-BC4E4F489697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63" name="Text Box 55">
          <a:extLst>
            <a:ext uri="{FF2B5EF4-FFF2-40B4-BE49-F238E27FC236}">
              <a16:creationId xmlns:a16="http://schemas.microsoft.com/office/drawing/2014/main" id="{FEE0CF59-6EE9-4E3E-B18C-303BB5CF8FB4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64" name="Text Box 56">
          <a:extLst>
            <a:ext uri="{FF2B5EF4-FFF2-40B4-BE49-F238E27FC236}">
              <a16:creationId xmlns:a16="http://schemas.microsoft.com/office/drawing/2014/main" id="{68BEF7A3-A2D9-4E7E-9958-3A545895936F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E8D64AF9-214D-4AF9-9BF6-0F71B28F984F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66" name="Text Box 3">
          <a:extLst>
            <a:ext uri="{FF2B5EF4-FFF2-40B4-BE49-F238E27FC236}">
              <a16:creationId xmlns:a16="http://schemas.microsoft.com/office/drawing/2014/main" id="{2C71E39D-0DFD-4ACC-8E4A-2C88308B80AE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57941B58-8026-4607-8417-13E11D461422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68" name="Text Box 31">
          <a:extLst>
            <a:ext uri="{FF2B5EF4-FFF2-40B4-BE49-F238E27FC236}">
              <a16:creationId xmlns:a16="http://schemas.microsoft.com/office/drawing/2014/main" id="{8FA8EC83-39FA-4B5C-BF68-9C9886EAE72D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127</xdr:row>
      <xdr:rowOff>0</xdr:rowOff>
    </xdr:from>
    <xdr:ext cx="85725" cy="219075"/>
    <xdr:sp macro="" textlink="">
      <xdr:nvSpPr>
        <xdr:cNvPr id="69" name="Text Box 32">
          <a:extLst>
            <a:ext uri="{FF2B5EF4-FFF2-40B4-BE49-F238E27FC236}">
              <a16:creationId xmlns:a16="http://schemas.microsoft.com/office/drawing/2014/main" id="{6DA7B63F-73D2-4F9C-9B42-2CE5A46D1F67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0"/>
  <sheetViews>
    <sheetView tabSelected="1" view="pageBreakPreview" topLeftCell="A103" zoomScaleNormal="100" zoomScaleSheetLayoutView="100" workbookViewId="0">
      <selection activeCell="C117" sqref="C117"/>
    </sheetView>
  </sheetViews>
  <sheetFormatPr baseColWidth="10" defaultColWidth="11.42578125" defaultRowHeight="12.75" x14ac:dyDescent="0.2"/>
  <cols>
    <col min="1" max="1" width="8.7109375" style="45" customWidth="1"/>
    <col min="2" max="2" width="3.7109375" style="45" customWidth="1"/>
    <col min="3" max="3" width="50.7109375" style="45" customWidth="1"/>
    <col min="4" max="4" width="3.7109375" style="45" customWidth="1"/>
    <col min="5" max="5" width="6.7109375" style="46" customWidth="1"/>
    <col min="6" max="7" width="9.7109375" style="45" customWidth="1"/>
    <col min="8" max="8" width="10.7109375" style="28" customWidth="1"/>
    <col min="9" max="9" width="13.42578125" style="28" bestFit="1" customWidth="1"/>
    <col min="10" max="16384" width="11.42578125" style="45"/>
  </cols>
  <sheetData>
    <row r="1" spans="1:9" s="37" customFormat="1" ht="15.75" x14ac:dyDescent="0.25">
      <c r="A1" s="34" t="s">
        <v>54</v>
      </c>
      <c r="B1" s="35"/>
      <c r="C1" s="36"/>
      <c r="F1" s="31"/>
      <c r="G1" s="31"/>
      <c r="H1" s="1"/>
      <c r="I1" s="1"/>
    </row>
    <row r="2" spans="1:9" s="37" customFormat="1" ht="15.75" x14ac:dyDescent="0.25">
      <c r="A2" s="34" t="s">
        <v>53</v>
      </c>
      <c r="B2" s="35"/>
      <c r="C2" s="36"/>
      <c r="F2" s="31"/>
      <c r="G2" s="31"/>
      <c r="H2" s="1"/>
      <c r="I2" s="1"/>
    </row>
    <row r="3" spans="1:9" s="37" customFormat="1" ht="15.75" x14ac:dyDescent="0.25">
      <c r="A3" s="34" t="s">
        <v>55</v>
      </c>
      <c r="B3" s="35"/>
      <c r="C3" s="36"/>
      <c r="F3" s="31"/>
      <c r="G3" s="31"/>
      <c r="H3" s="1"/>
      <c r="I3" s="1"/>
    </row>
    <row r="4" spans="1:9" s="40" customFormat="1" ht="6.75" customHeight="1" x14ac:dyDescent="0.3">
      <c r="A4" s="35"/>
      <c r="B4" s="38"/>
      <c r="C4" s="39"/>
      <c r="E4" s="41"/>
      <c r="F4" s="32"/>
      <c r="G4" s="32"/>
      <c r="H4" s="2"/>
      <c r="I4" s="2"/>
    </row>
    <row r="5" spans="1:9" s="40" customFormat="1" x14ac:dyDescent="0.2">
      <c r="A5" s="196" t="s">
        <v>94</v>
      </c>
      <c r="B5" s="196"/>
      <c r="C5" s="196"/>
      <c r="E5" s="41"/>
      <c r="F5" s="33"/>
      <c r="G5" s="33"/>
      <c r="H5" s="3"/>
      <c r="I5" s="3"/>
    </row>
    <row r="6" spans="1:9" ht="6.75" customHeight="1" x14ac:dyDescent="0.2">
      <c r="A6" s="42"/>
      <c r="B6" s="42"/>
      <c r="C6" s="43"/>
      <c r="D6" s="42"/>
      <c r="E6" s="44"/>
      <c r="F6" s="4"/>
      <c r="G6" s="4"/>
      <c r="H6" s="5"/>
      <c r="I6" s="5"/>
    </row>
    <row r="7" spans="1:9" s="49" customFormat="1" ht="30" customHeight="1" x14ac:dyDescent="0.2">
      <c r="A7" s="47" t="s">
        <v>92</v>
      </c>
      <c r="B7" s="48"/>
      <c r="C7" s="187" t="s">
        <v>93</v>
      </c>
      <c r="D7" s="188"/>
      <c r="E7" s="188"/>
      <c r="F7" s="188"/>
      <c r="G7" s="188"/>
      <c r="H7" s="188"/>
      <c r="I7" s="189"/>
    </row>
    <row r="8" spans="1:9" ht="6.75" customHeight="1" x14ac:dyDescent="0.2">
      <c r="A8" s="42"/>
      <c r="B8" s="42"/>
      <c r="C8" s="42"/>
      <c r="D8" s="42"/>
      <c r="E8" s="44"/>
      <c r="F8" s="4"/>
      <c r="G8" s="4"/>
      <c r="H8" s="5"/>
      <c r="I8" s="5"/>
    </row>
    <row r="9" spans="1:9" s="52" customFormat="1" x14ac:dyDescent="0.2">
      <c r="A9" s="50"/>
      <c r="B9" s="50"/>
      <c r="C9" s="50" t="s">
        <v>0</v>
      </c>
      <c r="D9" s="50"/>
      <c r="E9" s="50" t="s">
        <v>1</v>
      </c>
      <c r="F9" s="50" t="s">
        <v>95</v>
      </c>
      <c r="G9" s="50" t="s">
        <v>96</v>
      </c>
      <c r="H9" s="51" t="s">
        <v>2</v>
      </c>
      <c r="I9" s="51" t="s">
        <v>3</v>
      </c>
    </row>
    <row r="10" spans="1:9" s="54" customFormat="1" ht="6.75" customHeight="1" x14ac:dyDescent="0.2">
      <c r="A10" s="53"/>
      <c r="B10" s="53"/>
      <c r="E10" s="53"/>
      <c r="F10" s="55"/>
      <c r="G10" s="55"/>
      <c r="H10" s="6"/>
      <c r="I10" s="7"/>
    </row>
    <row r="11" spans="1:9" ht="12.75" customHeight="1" x14ac:dyDescent="0.2">
      <c r="A11" s="44">
        <v>0</v>
      </c>
      <c r="B11" s="56"/>
      <c r="C11" s="57" t="s">
        <v>4</v>
      </c>
      <c r="D11" s="58"/>
      <c r="E11" s="59"/>
      <c r="F11" s="60"/>
      <c r="G11" s="60"/>
      <c r="H11" s="8"/>
      <c r="I11" s="9"/>
    </row>
    <row r="12" spans="1:9" ht="12.75" customHeight="1" x14ac:dyDescent="0.2">
      <c r="A12" s="46"/>
      <c r="B12" s="61"/>
      <c r="C12" s="62" t="s">
        <v>18</v>
      </c>
      <c r="E12" s="63" t="s">
        <v>5</v>
      </c>
      <c r="F12" s="64">
        <v>1</v>
      </c>
      <c r="G12" s="64"/>
      <c r="H12" s="10"/>
      <c r="I12" s="11"/>
    </row>
    <row r="13" spans="1:9" ht="12.75" customHeight="1" x14ac:dyDescent="0.2">
      <c r="A13" s="46"/>
      <c r="B13" s="61"/>
      <c r="C13" s="62" t="s">
        <v>71</v>
      </c>
      <c r="E13" s="63" t="s">
        <v>5</v>
      </c>
      <c r="F13" s="64">
        <v>1</v>
      </c>
      <c r="G13" s="64"/>
      <c r="H13" s="3"/>
      <c r="I13" s="11"/>
    </row>
    <row r="14" spans="1:9" ht="12.75" customHeight="1" x14ac:dyDescent="0.2">
      <c r="A14" s="46"/>
      <c r="B14" s="61"/>
      <c r="C14" s="62" t="s">
        <v>70</v>
      </c>
      <c r="E14" s="63" t="s">
        <v>5</v>
      </c>
      <c r="F14" s="64">
        <v>1</v>
      </c>
      <c r="G14" s="64"/>
      <c r="H14" s="3"/>
      <c r="I14" s="11"/>
    </row>
    <row r="15" spans="1:9" ht="12.75" customHeight="1" x14ac:dyDescent="0.2">
      <c r="A15" s="46"/>
      <c r="B15" s="46"/>
      <c r="C15" s="65" t="s">
        <v>56</v>
      </c>
      <c r="E15" s="66" t="s">
        <v>5</v>
      </c>
      <c r="F15" s="67">
        <v>1</v>
      </c>
      <c r="G15" s="67"/>
      <c r="H15" s="12"/>
      <c r="I15" s="13"/>
    </row>
    <row r="16" spans="1:9" s="73" customFormat="1" x14ac:dyDescent="0.2">
      <c r="A16" s="68"/>
      <c r="B16" s="69"/>
      <c r="C16" s="70"/>
      <c r="D16" s="70"/>
      <c r="E16" s="69"/>
      <c r="F16" s="71"/>
      <c r="G16" s="71"/>
      <c r="H16" s="14" t="s">
        <v>52</v>
      </c>
      <c r="I16" s="14"/>
    </row>
    <row r="17" spans="1:9" s="73" customFormat="1" ht="9" customHeight="1" x14ac:dyDescent="0.2">
      <c r="E17" s="72"/>
      <c r="F17" s="64"/>
      <c r="G17" s="64"/>
      <c r="H17" s="10"/>
      <c r="I17" s="15"/>
    </row>
    <row r="18" spans="1:9" s="73" customFormat="1" ht="12.75" customHeight="1" x14ac:dyDescent="0.2">
      <c r="A18" s="44">
        <v>1</v>
      </c>
      <c r="B18" s="56"/>
      <c r="C18" s="74" t="s">
        <v>21</v>
      </c>
      <c r="E18" s="75"/>
      <c r="F18" s="76"/>
      <c r="G18" s="76"/>
      <c r="H18" s="8"/>
      <c r="I18" s="9"/>
    </row>
    <row r="19" spans="1:9" ht="12.75" customHeight="1" x14ac:dyDescent="0.2">
      <c r="C19" s="77" t="s">
        <v>12</v>
      </c>
      <c r="D19" s="58"/>
      <c r="E19" s="78"/>
      <c r="F19" s="79"/>
      <c r="G19" s="79"/>
      <c r="H19" s="10"/>
      <c r="I19" s="11"/>
    </row>
    <row r="20" spans="1:9" s="73" customFormat="1" ht="12.75" customHeight="1" x14ac:dyDescent="0.2">
      <c r="A20" s="72"/>
      <c r="B20" s="80"/>
      <c r="C20" s="77" t="s">
        <v>13</v>
      </c>
      <c r="E20" s="81"/>
      <c r="F20" s="82"/>
      <c r="G20" s="82"/>
      <c r="H20" s="16"/>
      <c r="I20" s="11"/>
    </row>
    <row r="21" spans="1:9" s="73" customFormat="1" ht="12.75" customHeight="1" x14ac:dyDescent="0.2">
      <c r="A21" s="72"/>
      <c r="B21" s="80"/>
      <c r="C21" s="83" t="s">
        <v>14</v>
      </c>
      <c r="E21" s="63" t="s">
        <v>5</v>
      </c>
      <c r="F21" s="84">
        <v>1</v>
      </c>
      <c r="G21" s="84"/>
      <c r="H21" s="10"/>
      <c r="I21" s="11"/>
    </row>
    <row r="22" spans="1:9" s="73" customFormat="1" ht="12.75" customHeight="1" x14ac:dyDescent="0.2">
      <c r="A22" s="85"/>
      <c r="B22" s="86"/>
      <c r="C22" s="87" t="s">
        <v>7</v>
      </c>
      <c r="D22" s="88"/>
      <c r="E22" s="63"/>
      <c r="F22" s="89"/>
      <c r="G22" s="89"/>
      <c r="H22" s="10"/>
      <c r="I22" s="11"/>
    </row>
    <row r="23" spans="1:9" s="70" customFormat="1" ht="12.75" customHeight="1" x14ac:dyDescent="0.2">
      <c r="A23" s="90"/>
      <c r="B23" s="91"/>
      <c r="C23" s="92" t="s">
        <v>11</v>
      </c>
      <c r="D23" s="93"/>
      <c r="E23" s="94" t="s">
        <v>5</v>
      </c>
      <c r="F23" s="84">
        <v>1</v>
      </c>
      <c r="G23" s="84"/>
      <c r="H23" s="10"/>
      <c r="I23" s="11"/>
    </row>
    <row r="24" spans="1:9" ht="12.75" customHeight="1" x14ac:dyDescent="0.2">
      <c r="A24" s="72"/>
      <c r="B24" s="80"/>
      <c r="C24" s="95" t="s">
        <v>8</v>
      </c>
      <c r="D24" s="58"/>
      <c r="E24" s="78"/>
      <c r="F24" s="79"/>
      <c r="G24" s="79"/>
      <c r="H24" s="10"/>
      <c r="I24" s="11"/>
    </row>
    <row r="25" spans="1:9" ht="12.75" customHeight="1" x14ac:dyDescent="0.2">
      <c r="A25" s="72"/>
      <c r="B25" s="80"/>
      <c r="C25" s="96" t="s">
        <v>72</v>
      </c>
      <c r="E25" s="78" t="s">
        <v>6</v>
      </c>
      <c r="F25" s="79">
        <v>1</v>
      </c>
      <c r="G25" s="79"/>
      <c r="H25" s="10"/>
      <c r="I25" s="11"/>
    </row>
    <row r="26" spans="1:9" ht="12.75" customHeight="1" x14ac:dyDescent="0.2">
      <c r="A26" s="46"/>
      <c r="B26" s="61"/>
      <c r="C26" s="97" t="s">
        <v>73</v>
      </c>
      <c r="E26" s="78" t="s">
        <v>6</v>
      </c>
      <c r="F26" s="79">
        <v>1</v>
      </c>
      <c r="G26" s="79"/>
      <c r="H26" s="10"/>
      <c r="I26" s="11"/>
    </row>
    <row r="27" spans="1:9" ht="12.75" customHeight="1" x14ac:dyDescent="0.2">
      <c r="A27" s="46"/>
      <c r="B27" s="61"/>
      <c r="C27" s="97" t="s">
        <v>22</v>
      </c>
      <c r="E27" s="78" t="s">
        <v>6</v>
      </c>
      <c r="F27" s="79">
        <v>1</v>
      </c>
      <c r="G27" s="79"/>
      <c r="H27" s="10"/>
      <c r="I27" s="11"/>
    </row>
    <row r="28" spans="1:9" ht="12.75" customHeight="1" x14ac:dyDescent="0.2">
      <c r="A28" s="46"/>
      <c r="B28" s="61"/>
      <c r="C28" s="97" t="s">
        <v>74</v>
      </c>
      <c r="E28" s="78" t="s">
        <v>6</v>
      </c>
      <c r="F28" s="79">
        <v>1</v>
      </c>
      <c r="G28" s="79"/>
      <c r="H28" s="10"/>
      <c r="I28" s="11"/>
    </row>
    <row r="29" spans="1:9" ht="12.75" customHeight="1" x14ac:dyDescent="0.2">
      <c r="A29" s="46"/>
      <c r="B29" s="61"/>
      <c r="C29" s="98" t="s">
        <v>75</v>
      </c>
      <c r="E29" s="78" t="s">
        <v>6</v>
      </c>
      <c r="F29" s="79">
        <v>1</v>
      </c>
      <c r="G29" s="79"/>
      <c r="H29" s="10"/>
      <c r="I29" s="11"/>
    </row>
    <row r="30" spans="1:9" ht="12.75" customHeight="1" x14ac:dyDescent="0.2">
      <c r="A30" s="46"/>
      <c r="B30" s="61"/>
      <c r="C30" s="98" t="s">
        <v>76</v>
      </c>
      <c r="E30" s="78" t="s">
        <v>6</v>
      </c>
      <c r="F30" s="79">
        <v>1</v>
      </c>
      <c r="G30" s="79"/>
      <c r="H30" s="10"/>
      <c r="I30" s="11"/>
    </row>
    <row r="31" spans="1:9" ht="12.75" customHeight="1" x14ac:dyDescent="0.2">
      <c r="A31" s="46"/>
      <c r="B31" s="61"/>
      <c r="C31" s="97" t="s">
        <v>57</v>
      </c>
      <c r="E31" s="78" t="s">
        <v>6</v>
      </c>
      <c r="F31" s="79">
        <v>1</v>
      </c>
      <c r="G31" s="79"/>
      <c r="H31" s="10"/>
      <c r="I31" s="11"/>
    </row>
    <row r="32" spans="1:9" ht="12.75" customHeight="1" x14ac:dyDescent="0.2">
      <c r="A32" s="46"/>
      <c r="B32" s="61"/>
      <c r="C32" s="97" t="s">
        <v>16</v>
      </c>
      <c r="E32" s="78" t="s">
        <v>6</v>
      </c>
      <c r="F32" s="79">
        <v>1</v>
      </c>
      <c r="G32" s="79"/>
      <c r="H32" s="10"/>
      <c r="I32" s="11"/>
    </row>
    <row r="33" spans="1:9" ht="12.75" customHeight="1" x14ac:dyDescent="0.2">
      <c r="A33" s="46"/>
      <c r="B33" s="61"/>
      <c r="C33" s="97" t="s">
        <v>15</v>
      </c>
      <c r="E33" s="78" t="s">
        <v>6</v>
      </c>
      <c r="F33" s="79">
        <v>1</v>
      </c>
      <c r="G33" s="79"/>
      <c r="H33" s="10"/>
      <c r="I33" s="11"/>
    </row>
    <row r="34" spans="1:9" ht="12.75" customHeight="1" x14ac:dyDescent="0.2">
      <c r="A34" s="46"/>
      <c r="B34" s="61"/>
      <c r="C34" s="97" t="s">
        <v>58</v>
      </c>
      <c r="E34" s="78" t="s">
        <v>6</v>
      </c>
      <c r="F34" s="79">
        <v>1</v>
      </c>
      <c r="G34" s="79"/>
      <c r="H34" s="10"/>
      <c r="I34" s="11"/>
    </row>
    <row r="35" spans="1:9" ht="12.75" customHeight="1" x14ac:dyDescent="0.2">
      <c r="A35" s="46"/>
      <c r="B35" s="61"/>
      <c r="C35" s="97" t="s">
        <v>59</v>
      </c>
      <c r="E35" s="78" t="s">
        <v>6</v>
      </c>
      <c r="F35" s="79">
        <v>1</v>
      </c>
      <c r="G35" s="79"/>
      <c r="H35" s="10"/>
      <c r="I35" s="11"/>
    </row>
    <row r="36" spans="1:9" ht="12.75" customHeight="1" x14ac:dyDescent="0.2">
      <c r="A36" s="46"/>
      <c r="B36" s="61"/>
      <c r="C36" s="97" t="s">
        <v>23</v>
      </c>
      <c r="E36" s="78" t="s">
        <v>6</v>
      </c>
      <c r="F36" s="79">
        <v>1</v>
      </c>
      <c r="G36" s="79"/>
      <c r="H36" s="10"/>
      <c r="I36" s="11"/>
    </row>
    <row r="37" spans="1:9" ht="12.75" customHeight="1" x14ac:dyDescent="0.2">
      <c r="A37" s="46"/>
      <c r="B37" s="61"/>
      <c r="C37" s="99" t="s">
        <v>20</v>
      </c>
      <c r="E37" s="100" t="s">
        <v>6</v>
      </c>
      <c r="F37" s="101">
        <v>1</v>
      </c>
      <c r="G37" s="101"/>
      <c r="H37" s="12"/>
      <c r="I37" s="13"/>
    </row>
    <row r="38" spans="1:9" ht="12.75" customHeight="1" x14ac:dyDescent="0.2">
      <c r="A38" s="46"/>
      <c r="B38" s="46"/>
      <c r="F38" s="79"/>
      <c r="G38" s="79"/>
      <c r="H38" s="17" t="str">
        <f>CONCATENATE("S/Total ",A18)</f>
        <v>S/Total 1</v>
      </c>
      <c r="I38" s="14"/>
    </row>
    <row r="39" spans="1:9" ht="9" customHeight="1" x14ac:dyDescent="0.2">
      <c r="A39" s="46"/>
      <c r="B39" s="46"/>
      <c r="F39" s="79"/>
      <c r="G39" s="79"/>
      <c r="H39" s="17"/>
      <c r="I39" s="14"/>
    </row>
    <row r="40" spans="1:9" ht="12.75" customHeight="1" x14ac:dyDescent="0.2">
      <c r="A40" s="44">
        <v>2</v>
      </c>
      <c r="B40" s="56"/>
      <c r="C40" s="57" t="s">
        <v>24</v>
      </c>
      <c r="D40" s="58"/>
      <c r="E40" s="59"/>
      <c r="F40" s="102"/>
      <c r="G40" s="102"/>
      <c r="H40" s="8"/>
      <c r="I40" s="9"/>
    </row>
    <row r="41" spans="1:9" ht="12.75" customHeight="1" x14ac:dyDescent="0.2">
      <c r="A41" s="46"/>
      <c r="B41" s="61"/>
      <c r="C41" s="103" t="s">
        <v>86</v>
      </c>
      <c r="E41" s="78" t="s">
        <v>6</v>
      </c>
      <c r="F41" s="79">
        <v>3</v>
      </c>
      <c r="G41" s="79"/>
      <c r="H41" s="10"/>
      <c r="I41" s="11"/>
    </row>
    <row r="42" spans="1:9" ht="12.75" customHeight="1" x14ac:dyDescent="0.2">
      <c r="A42" s="46"/>
      <c r="B42" s="61"/>
      <c r="C42" s="103" t="s">
        <v>87</v>
      </c>
      <c r="E42" s="78" t="s">
        <v>6</v>
      </c>
      <c r="F42" s="79">
        <v>3</v>
      </c>
      <c r="G42" s="79"/>
      <c r="H42" s="10"/>
      <c r="I42" s="11"/>
    </row>
    <row r="43" spans="1:9" ht="12.75" customHeight="1" x14ac:dyDescent="0.2">
      <c r="A43" s="46"/>
      <c r="B43" s="61"/>
      <c r="C43" s="99" t="s">
        <v>17</v>
      </c>
      <c r="E43" s="100" t="s">
        <v>5</v>
      </c>
      <c r="F43" s="101">
        <v>1</v>
      </c>
      <c r="G43" s="101"/>
      <c r="H43" s="12"/>
      <c r="I43" s="13"/>
    </row>
    <row r="44" spans="1:9" ht="12.75" customHeight="1" x14ac:dyDescent="0.2">
      <c r="A44" s="46"/>
      <c r="B44" s="46"/>
      <c r="F44" s="79"/>
      <c r="G44" s="79"/>
      <c r="H44" s="17" t="str">
        <f>CONCATENATE("S/Total ",A40)</f>
        <v>S/Total 2</v>
      </c>
      <c r="I44" s="14">
        <f>SUM(I40:I43)</f>
        <v>0</v>
      </c>
    </row>
    <row r="45" spans="1:9" ht="9" customHeight="1" x14ac:dyDescent="0.2">
      <c r="A45" s="46"/>
      <c r="B45" s="46"/>
      <c r="F45" s="79"/>
      <c r="G45" s="79"/>
      <c r="H45" s="17"/>
      <c r="I45" s="14"/>
    </row>
    <row r="46" spans="1:9" s="112" customFormat="1" ht="12.75" customHeight="1" x14ac:dyDescent="0.2">
      <c r="A46" s="104">
        <v>3</v>
      </c>
      <c r="B46" s="105"/>
      <c r="C46" s="106" t="s">
        <v>26</v>
      </c>
      <c r="D46" s="107"/>
      <c r="E46" s="108"/>
      <c r="F46" s="109"/>
      <c r="G46" s="109"/>
      <c r="H46" s="110"/>
      <c r="I46" s="111"/>
    </row>
    <row r="47" spans="1:9" s="112" customFormat="1" ht="12.75" customHeight="1" x14ac:dyDescent="0.2">
      <c r="A47" s="104"/>
      <c r="B47" s="105"/>
      <c r="C47" s="113" t="s">
        <v>77</v>
      </c>
      <c r="D47" s="107"/>
      <c r="E47" s="114"/>
      <c r="F47" s="84"/>
      <c r="G47" s="84"/>
      <c r="H47" s="115"/>
      <c r="I47" s="11"/>
    </row>
    <row r="48" spans="1:9" s="112" customFormat="1" ht="12.75" customHeight="1" x14ac:dyDescent="0.2">
      <c r="A48" s="104"/>
      <c r="B48" s="105"/>
      <c r="C48" s="116" t="s">
        <v>60</v>
      </c>
      <c r="D48" s="107"/>
      <c r="E48" s="114"/>
      <c r="F48" s="84"/>
      <c r="G48" s="84"/>
      <c r="H48" s="115"/>
      <c r="I48" s="11"/>
    </row>
    <row r="49" spans="1:9" s="112" customFormat="1" ht="12.75" customHeight="1" x14ac:dyDescent="0.2">
      <c r="A49" s="104"/>
      <c r="B49" s="105"/>
      <c r="C49" s="117" t="s">
        <v>78</v>
      </c>
      <c r="D49" s="107"/>
      <c r="E49" s="114" t="s">
        <v>5</v>
      </c>
      <c r="F49" s="84">
        <v>1</v>
      </c>
      <c r="G49" s="84"/>
      <c r="H49" s="118"/>
      <c r="I49" s="11"/>
    </row>
    <row r="50" spans="1:9" s="112" customFormat="1" ht="12.75" customHeight="1" x14ac:dyDescent="0.2">
      <c r="A50" s="104"/>
      <c r="B50" s="105"/>
      <c r="C50" s="116" t="s">
        <v>61</v>
      </c>
      <c r="D50" s="107"/>
      <c r="E50" s="114"/>
      <c r="F50" s="84"/>
      <c r="G50" s="84"/>
      <c r="H50" s="115"/>
      <c r="I50" s="11"/>
    </row>
    <row r="51" spans="1:9" s="112" customFormat="1" ht="12.75" customHeight="1" x14ac:dyDescent="0.2">
      <c r="A51" s="104"/>
      <c r="B51" s="105"/>
      <c r="C51" s="117" t="s">
        <v>62</v>
      </c>
      <c r="D51" s="107"/>
      <c r="E51" s="114" t="s">
        <v>5</v>
      </c>
      <c r="F51" s="84">
        <v>1</v>
      </c>
      <c r="G51" s="84"/>
      <c r="H51" s="118"/>
      <c r="I51" s="11"/>
    </row>
    <row r="52" spans="1:9" s="112" customFormat="1" ht="42" customHeight="1" x14ac:dyDescent="0.2">
      <c r="A52" s="104"/>
      <c r="B52" s="105"/>
      <c r="C52" s="117" t="s">
        <v>44</v>
      </c>
      <c r="D52" s="107"/>
      <c r="E52" s="114"/>
      <c r="F52" s="84"/>
      <c r="G52" s="84"/>
      <c r="H52" s="115"/>
      <c r="I52" s="11"/>
    </row>
    <row r="53" spans="1:9" s="70" customFormat="1" ht="12.75" customHeight="1" x14ac:dyDescent="0.2">
      <c r="A53" s="90"/>
      <c r="B53" s="119"/>
      <c r="C53" s="113" t="s">
        <v>49</v>
      </c>
      <c r="D53" s="73"/>
      <c r="E53" s="114"/>
      <c r="F53" s="84"/>
      <c r="G53" s="84"/>
      <c r="H53" s="118"/>
      <c r="I53" s="11"/>
    </row>
    <row r="54" spans="1:9" s="70" customFormat="1" ht="12.75" customHeight="1" x14ac:dyDescent="0.2">
      <c r="A54" s="90"/>
      <c r="B54" s="119"/>
      <c r="C54" s="120" t="s">
        <v>45</v>
      </c>
      <c r="D54" s="107"/>
      <c r="E54" s="114"/>
      <c r="F54" s="84"/>
      <c r="G54" s="84"/>
      <c r="H54" s="118"/>
      <c r="I54" s="11"/>
    </row>
    <row r="55" spans="1:9" s="70" customFormat="1" ht="12.75" customHeight="1" x14ac:dyDescent="0.2">
      <c r="A55" s="90"/>
      <c r="B55" s="119"/>
      <c r="C55" s="120" t="s">
        <v>46</v>
      </c>
      <c r="D55" s="107"/>
      <c r="E55" s="114"/>
      <c r="F55" s="84"/>
      <c r="G55" s="84"/>
      <c r="H55" s="118"/>
      <c r="I55" s="11"/>
    </row>
    <row r="56" spans="1:9" s="70" customFormat="1" ht="12.75" customHeight="1" x14ac:dyDescent="0.2">
      <c r="A56" s="90"/>
      <c r="B56" s="119"/>
      <c r="C56" s="120" t="s">
        <v>47</v>
      </c>
      <c r="D56" s="107"/>
      <c r="E56" s="114"/>
      <c r="F56" s="84"/>
      <c r="G56" s="84"/>
      <c r="H56" s="118"/>
      <c r="I56" s="11"/>
    </row>
    <row r="57" spans="1:9" s="70" customFormat="1" ht="12.75" customHeight="1" x14ac:dyDescent="0.2">
      <c r="A57" s="90"/>
      <c r="B57" s="119"/>
      <c r="C57" s="120" t="s">
        <v>27</v>
      </c>
      <c r="D57" s="107"/>
      <c r="E57" s="114" t="s">
        <v>5</v>
      </c>
      <c r="F57" s="84">
        <v>1</v>
      </c>
      <c r="G57" s="84"/>
      <c r="H57" s="15"/>
      <c r="I57" s="11"/>
    </row>
    <row r="58" spans="1:9" s="70" customFormat="1" ht="12.75" customHeight="1" x14ac:dyDescent="0.2">
      <c r="A58" s="90"/>
      <c r="B58" s="119"/>
      <c r="C58" s="120" t="s">
        <v>28</v>
      </c>
      <c r="D58" s="107"/>
      <c r="E58" s="114" t="s">
        <v>5</v>
      </c>
      <c r="F58" s="84">
        <v>1</v>
      </c>
      <c r="G58" s="84"/>
      <c r="H58" s="15"/>
      <c r="I58" s="11"/>
    </row>
    <row r="59" spans="1:9" s="70" customFormat="1" ht="12.75" customHeight="1" x14ac:dyDescent="0.2">
      <c r="A59" s="90"/>
      <c r="B59" s="119"/>
      <c r="C59" s="121" t="s">
        <v>50</v>
      </c>
      <c r="D59" s="107"/>
      <c r="E59" s="114"/>
      <c r="F59" s="84"/>
      <c r="G59" s="84"/>
      <c r="H59" s="18"/>
      <c r="I59" s="11"/>
    </row>
    <row r="60" spans="1:9" s="70" customFormat="1" ht="12.75" customHeight="1" x14ac:dyDescent="0.2">
      <c r="A60" s="90"/>
      <c r="B60" s="119"/>
      <c r="C60" s="120" t="s">
        <v>63</v>
      </c>
      <c r="D60" s="107"/>
      <c r="E60" s="114" t="s">
        <v>6</v>
      </c>
      <c r="F60" s="84">
        <v>13</v>
      </c>
      <c r="G60" s="84"/>
      <c r="H60" s="15"/>
      <c r="I60" s="11"/>
    </row>
    <row r="61" spans="1:9" s="70" customFormat="1" ht="12.75" customHeight="1" x14ac:dyDescent="0.2">
      <c r="A61" s="90"/>
      <c r="B61" s="119"/>
      <c r="C61" s="120" t="s">
        <v>79</v>
      </c>
      <c r="D61" s="107"/>
      <c r="E61" s="114" t="s">
        <v>6</v>
      </c>
      <c r="F61" s="84">
        <v>1</v>
      </c>
      <c r="G61" s="84"/>
      <c r="H61" s="15"/>
      <c r="I61" s="11"/>
    </row>
    <row r="62" spans="1:9" s="70" customFormat="1" ht="12.75" customHeight="1" x14ac:dyDescent="0.2">
      <c r="A62" s="90"/>
      <c r="B62" s="119"/>
      <c r="C62" s="120" t="s">
        <v>48</v>
      </c>
      <c r="D62" s="107"/>
      <c r="E62" s="114" t="s">
        <v>6</v>
      </c>
      <c r="F62" s="84">
        <v>3</v>
      </c>
      <c r="G62" s="84"/>
      <c r="H62" s="15"/>
      <c r="I62" s="11"/>
    </row>
    <row r="63" spans="1:9" s="112" customFormat="1" ht="12.75" customHeight="1" x14ac:dyDescent="0.2">
      <c r="A63" s="104"/>
      <c r="B63" s="105"/>
      <c r="C63" s="122" t="s">
        <v>29</v>
      </c>
      <c r="D63" s="107"/>
      <c r="E63" s="114"/>
      <c r="F63" s="84"/>
      <c r="G63" s="84"/>
      <c r="H63" s="115"/>
      <c r="I63" s="11"/>
    </row>
    <row r="64" spans="1:9" s="112" customFormat="1" ht="12.75" customHeight="1" x14ac:dyDescent="0.2">
      <c r="A64" s="104"/>
      <c r="B64" s="105"/>
      <c r="C64" s="123" t="s">
        <v>30</v>
      </c>
      <c r="D64" s="107"/>
      <c r="E64" s="124" t="s">
        <v>5</v>
      </c>
      <c r="F64" s="125">
        <v>2</v>
      </c>
      <c r="G64" s="125"/>
      <c r="H64" s="126"/>
      <c r="I64" s="13"/>
    </row>
    <row r="65" spans="1:9" s="93" customFormat="1" ht="12.75" customHeight="1" x14ac:dyDescent="0.2">
      <c r="A65" s="90"/>
      <c r="B65" s="105"/>
      <c r="C65" s="45"/>
      <c r="E65" s="46"/>
      <c r="F65" s="79"/>
      <c r="G65" s="79"/>
      <c r="H65" s="17" t="s">
        <v>69</v>
      </c>
      <c r="I65" s="14"/>
    </row>
    <row r="66" spans="1:9" s="112" customFormat="1" ht="9" customHeight="1" x14ac:dyDescent="0.2">
      <c r="A66" s="104"/>
      <c r="B66" s="105"/>
      <c r="C66" s="127"/>
      <c r="D66" s="107"/>
      <c r="E66" s="128"/>
      <c r="F66" s="125"/>
      <c r="G66" s="125"/>
      <c r="H66" s="126"/>
      <c r="I66" s="129"/>
    </row>
    <row r="67" spans="1:9" s="112" customFormat="1" ht="12.75" customHeight="1" x14ac:dyDescent="0.2">
      <c r="A67" s="104">
        <v>4</v>
      </c>
      <c r="B67" s="105"/>
      <c r="C67" s="122" t="s">
        <v>31</v>
      </c>
      <c r="D67" s="107"/>
      <c r="E67" s="114"/>
      <c r="F67" s="84"/>
      <c r="G67" s="84"/>
      <c r="H67" s="118"/>
      <c r="I67" s="11"/>
    </row>
    <row r="68" spans="1:9" s="112" customFormat="1" ht="12.75" customHeight="1" x14ac:dyDescent="0.25">
      <c r="A68" s="130"/>
      <c r="B68" s="131"/>
      <c r="C68" s="132" t="s">
        <v>32</v>
      </c>
      <c r="D68" s="133"/>
      <c r="E68" s="114"/>
      <c r="F68" s="84"/>
      <c r="G68" s="84"/>
      <c r="H68" s="118"/>
      <c r="I68" s="134"/>
    </row>
    <row r="69" spans="1:9" s="112" customFormat="1" ht="12.75" customHeight="1" x14ac:dyDescent="0.25">
      <c r="A69" s="135"/>
      <c r="B69" s="131"/>
      <c r="C69" s="120" t="s">
        <v>64</v>
      </c>
      <c r="D69" s="133"/>
      <c r="E69" s="114" t="s">
        <v>6</v>
      </c>
      <c r="F69" s="84">
        <v>1</v>
      </c>
      <c r="G69" s="84"/>
      <c r="H69" s="118"/>
      <c r="I69" s="11"/>
    </row>
    <row r="70" spans="1:9" s="112" customFormat="1" ht="12.75" customHeight="1" x14ac:dyDescent="0.25">
      <c r="A70" s="135"/>
      <c r="B70" s="131"/>
      <c r="C70" s="120" t="s">
        <v>33</v>
      </c>
      <c r="D70" s="133"/>
      <c r="E70" s="114"/>
      <c r="F70" s="84"/>
      <c r="G70" s="84"/>
      <c r="H70" s="118"/>
      <c r="I70" s="11"/>
    </row>
    <row r="71" spans="1:9" s="112" customFormat="1" ht="12.75" customHeight="1" x14ac:dyDescent="0.25">
      <c r="A71" s="135"/>
      <c r="B71" s="131"/>
      <c r="C71" s="120" t="s">
        <v>34</v>
      </c>
      <c r="D71" s="133"/>
      <c r="E71" s="114"/>
      <c r="F71" s="84"/>
      <c r="G71" s="84"/>
      <c r="H71" s="118"/>
      <c r="I71" s="11"/>
    </row>
    <row r="72" spans="1:9" s="112" customFormat="1" ht="12.75" customHeight="1" x14ac:dyDescent="0.25">
      <c r="A72" s="135"/>
      <c r="B72" s="131"/>
      <c r="C72" s="120" t="s">
        <v>35</v>
      </c>
      <c r="D72" s="133"/>
      <c r="E72" s="114"/>
      <c r="F72" s="84"/>
      <c r="G72" s="84"/>
      <c r="H72" s="118"/>
      <c r="I72" s="11"/>
    </row>
    <row r="73" spans="1:9" s="112" customFormat="1" ht="12.75" customHeight="1" x14ac:dyDescent="0.25">
      <c r="A73" s="135"/>
      <c r="B73" s="131"/>
      <c r="C73" s="136" t="s">
        <v>65</v>
      </c>
      <c r="D73" s="133"/>
      <c r="E73" s="114"/>
      <c r="F73" s="84"/>
      <c r="G73" s="84"/>
      <c r="H73" s="118"/>
      <c r="I73" s="11"/>
    </row>
    <row r="74" spans="1:9" s="112" customFormat="1" ht="12.75" customHeight="1" x14ac:dyDescent="0.25">
      <c r="A74" s="135"/>
      <c r="B74" s="131"/>
      <c r="C74" s="120" t="s">
        <v>51</v>
      </c>
      <c r="D74" s="133"/>
      <c r="E74" s="114" t="s">
        <v>6</v>
      </c>
      <c r="F74" s="84">
        <v>2</v>
      </c>
      <c r="G74" s="84"/>
      <c r="H74" s="118"/>
      <c r="I74" s="11"/>
    </row>
    <row r="75" spans="1:9" s="112" customFormat="1" ht="12.75" customHeight="1" x14ac:dyDescent="0.25">
      <c r="A75" s="135"/>
      <c r="B75" s="131"/>
      <c r="C75" s="120" t="s">
        <v>68</v>
      </c>
      <c r="D75" s="133"/>
      <c r="E75" s="114" t="s">
        <v>6</v>
      </c>
      <c r="F75" s="84">
        <v>2</v>
      </c>
      <c r="G75" s="84"/>
      <c r="H75" s="118"/>
      <c r="I75" s="11"/>
    </row>
    <row r="76" spans="1:9" s="112" customFormat="1" ht="26.25" x14ac:dyDescent="0.25">
      <c r="A76" s="135"/>
      <c r="B76" s="131"/>
      <c r="C76" s="120" t="s">
        <v>37</v>
      </c>
      <c r="D76" s="133"/>
      <c r="E76" s="114" t="s">
        <v>5</v>
      </c>
      <c r="F76" s="84">
        <v>1</v>
      </c>
      <c r="G76" s="84"/>
      <c r="H76" s="118"/>
      <c r="I76" s="11"/>
    </row>
    <row r="77" spans="1:9" s="112" customFormat="1" ht="15" x14ac:dyDescent="0.25">
      <c r="A77" s="135"/>
      <c r="B77" s="131"/>
      <c r="C77" s="120" t="s">
        <v>38</v>
      </c>
      <c r="D77" s="133"/>
      <c r="E77" s="114" t="s">
        <v>5</v>
      </c>
      <c r="F77" s="84">
        <v>4</v>
      </c>
      <c r="G77" s="84"/>
      <c r="H77" s="118"/>
      <c r="I77" s="11"/>
    </row>
    <row r="78" spans="1:9" s="112" customFormat="1" ht="12.75" customHeight="1" x14ac:dyDescent="0.25">
      <c r="A78" s="135"/>
      <c r="B78" s="131"/>
      <c r="C78" s="120" t="s">
        <v>39</v>
      </c>
      <c r="D78" s="133"/>
      <c r="E78" s="114" t="s">
        <v>5</v>
      </c>
      <c r="F78" s="84">
        <v>1</v>
      </c>
      <c r="G78" s="84"/>
      <c r="H78" s="118"/>
      <c r="I78" s="11"/>
    </row>
    <row r="79" spans="1:9" s="112" customFormat="1" ht="12.75" customHeight="1" x14ac:dyDescent="0.25">
      <c r="A79" s="130"/>
      <c r="B79" s="131"/>
      <c r="C79" s="132" t="s">
        <v>66</v>
      </c>
      <c r="D79" s="133"/>
      <c r="E79" s="114"/>
      <c r="F79" s="84"/>
      <c r="G79" s="84"/>
      <c r="H79" s="118"/>
      <c r="I79" s="134"/>
    </row>
    <row r="80" spans="1:9" s="112" customFormat="1" ht="12.75" customHeight="1" x14ac:dyDescent="0.25">
      <c r="A80" s="135"/>
      <c r="B80" s="131"/>
      <c r="C80" s="120" t="s">
        <v>67</v>
      </c>
      <c r="D80" s="133"/>
      <c r="E80" s="114" t="s">
        <v>6</v>
      </c>
      <c r="F80" s="84">
        <v>1</v>
      </c>
      <c r="G80" s="84"/>
      <c r="H80" s="118"/>
      <c r="I80" s="11"/>
    </row>
    <row r="81" spans="1:9" s="112" customFormat="1" ht="12.75" customHeight="1" x14ac:dyDescent="0.25">
      <c r="A81" s="135"/>
      <c r="B81" s="131"/>
      <c r="C81" s="120" t="s">
        <v>33</v>
      </c>
      <c r="D81" s="133"/>
      <c r="E81" s="114"/>
      <c r="F81" s="84"/>
      <c r="G81" s="84"/>
      <c r="H81" s="118"/>
      <c r="I81" s="11"/>
    </row>
    <row r="82" spans="1:9" s="112" customFormat="1" ht="12.75" customHeight="1" x14ac:dyDescent="0.25">
      <c r="A82" s="135"/>
      <c r="B82" s="131"/>
      <c r="C82" s="120" t="s">
        <v>34</v>
      </c>
      <c r="D82" s="133"/>
      <c r="E82" s="114"/>
      <c r="F82" s="84"/>
      <c r="G82" s="84"/>
      <c r="H82" s="118"/>
      <c r="I82" s="11"/>
    </row>
    <row r="83" spans="1:9" s="112" customFormat="1" ht="12.75" customHeight="1" x14ac:dyDescent="0.25">
      <c r="A83" s="135"/>
      <c r="B83" s="131"/>
      <c r="C83" s="120" t="s">
        <v>35</v>
      </c>
      <c r="D83" s="133"/>
      <c r="E83" s="114"/>
      <c r="F83" s="84"/>
      <c r="G83" s="84"/>
      <c r="H83" s="118"/>
      <c r="I83" s="11"/>
    </row>
    <row r="84" spans="1:9" s="112" customFormat="1" ht="12.75" customHeight="1" x14ac:dyDescent="0.25">
      <c r="A84" s="135"/>
      <c r="B84" s="131"/>
      <c r="C84" s="136" t="s">
        <v>65</v>
      </c>
      <c r="D84" s="133"/>
      <c r="E84" s="114"/>
      <c r="F84" s="84"/>
      <c r="G84" s="84"/>
      <c r="H84" s="118"/>
      <c r="I84" s="11"/>
    </row>
    <row r="85" spans="1:9" s="112" customFormat="1" ht="12.6" customHeight="1" x14ac:dyDescent="0.25">
      <c r="A85" s="135"/>
      <c r="B85" s="131"/>
      <c r="C85" s="120" t="s">
        <v>36</v>
      </c>
      <c r="D85" s="133"/>
      <c r="E85" s="114" t="s">
        <v>6</v>
      </c>
      <c r="F85" s="84">
        <v>6</v>
      </c>
      <c r="G85" s="84"/>
      <c r="H85" s="118"/>
      <c r="I85" s="11"/>
    </row>
    <row r="86" spans="1:9" s="112" customFormat="1" ht="12.75" customHeight="1" x14ac:dyDescent="0.25">
      <c r="A86" s="135"/>
      <c r="B86" s="131"/>
      <c r="C86" s="120" t="s">
        <v>51</v>
      </c>
      <c r="D86" s="133"/>
      <c r="E86" s="114" t="s">
        <v>6</v>
      </c>
      <c r="F86" s="84">
        <v>2</v>
      </c>
      <c r="G86" s="84"/>
      <c r="H86" s="118"/>
      <c r="I86" s="11"/>
    </row>
    <row r="87" spans="1:9" s="112" customFormat="1" ht="26.25" x14ac:dyDescent="0.25">
      <c r="A87" s="135"/>
      <c r="B87" s="131"/>
      <c r="C87" s="120" t="s">
        <v>37</v>
      </c>
      <c r="D87" s="133"/>
      <c r="E87" s="114" t="s">
        <v>5</v>
      </c>
      <c r="F87" s="84">
        <v>1</v>
      </c>
      <c r="G87" s="84"/>
      <c r="H87" s="118"/>
      <c r="I87" s="11"/>
    </row>
    <row r="88" spans="1:9" s="112" customFormat="1" ht="15" x14ac:dyDescent="0.25">
      <c r="A88" s="135"/>
      <c r="B88" s="131"/>
      <c r="C88" s="120" t="s">
        <v>38</v>
      </c>
      <c r="D88" s="133"/>
      <c r="E88" s="114" t="s">
        <v>5</v>
      </c>
      <c r="F88" s="84">
        <v>8</v>
      </c>
      <c r="G88" s="84"/>
      <c r="H88" s="118"/>
      <c r="I88" s="11"/>
    </row>
    <row r="89" spans="1:9" s="112" customFormat="1" ht="12.75" customHeight="1" x14ac:dyDescent="0.25">
      <c r="A89" s="135"/>
      <c r="B89" s="131"/>
      <c r="C89" s="120" t="s">
        <v>39</v>
      </c>
      <c r="D89" s="133"/>
      <c r="E89" s="114" t="s">
        <v>5</v>
      </c>
      <c r="F89" s="84">
        <v>1</v>
      </c>
      <c r="G89" s="84"/>
      <c r="H89" s="118"/>
      <c r="I89" s="11"/>
    </row>
    <row r="90" spans="1:9" s="112" customFormat="1" ht="12.75" customHeight="1" x14ac:dyDescent="0.2">
      <c r="A90" s="104"/>
      <c r="B90" s="105"/>
      <c r="C90" s="136"/>
      <c r="D90" s="133"/>
      <c r="E90" s="137"/>
      <c r="F90" s="84"/>
      <c r="G90" s="84"/>
      <c r="H90" s="118"/>
      <c r="I90" s="11"/>
    </row>
    <row r="91" spans="1:9" s="112" customFormat="1" ht="12.75" customHeight="1" x14ac:dyDescent="0.2">
      <c r="A91" s="104"/>
      <c r="B91" s="105"/>
      <c r="C91" s="113" t="s">
        <v>40</v>
      </c>
      <c r="D91" s="107"/>
      <c r="E91" s="114"/>
      <c r="F91" s="84"/>
      <c r="G91" s="84"/>
      <c r="H91" s="118"/>
      <c r="I91" s="11"/>
    </row>
    <row r="92" spans="1:9" s="112" customFormat="1" ht="12.75" customHeight="1" x14ac:dyDescent="0.2">
      <c r="A92" s="104"/>
      <c r="B92" s="105"/>
      <c r="C92" s="120" t="s">
        <v>41</v>
      </c>
      <c r="D92" s="107"/>
      <c r="E92" s="114" t="s">
        <v>6</v>
      </c>
      <c r="F92" s="84">
        <v>1</v>
      </c>
      <c r="G92" s="84"/>
      <c r="H92" s="118"/>
      <c r="I92" s="11"/>
    </row>
    <row r="93" spans="1:9" s="112" customFormat="1" ht="12.75" customHeight="1" x14ac:dyDescent="0.2">
      <c r="A93" s="104"/>
      <c r="B93" s="105"/>
      <c r="C93" s="120" t="s">
        <v>33</v>
      </c>
      <c r="D93" s="107"/>
      <c r="E93" s="114"/>
      <c r="F93" s="84"/>
      <c r="G93" s="84"/>
      <c r="H93" s="118"/>
      <c r="I93" s="11"/>
    </row>
    <row r="94" spans="1:9" s="112" customFormat="1" ht="12.75" customHeight="1" x14ac:dyDescent="0.2">
      <c r="A94" s="104"/>
      <c r="B94" s="105"/>
      <c r="C94" s="120" t="s">
        <v>34</v>
      </c>
      <c r="D94" s="107"/>
      <c r="E94" s="114"/>
      <c r="F94" s="84"/>
      <c r="G94" s="84"/>
      <c r="H94" s="118"/>
      <c r="I94" s="11"/>
    </row>
    <row r="95" spans="1:9" s="112" customFormat="1" ht="12.75" customHeight="1" x14ac:dyDescent="0.2">
      <c r="A95" s="104"/>
      <c r="B95" s="105"/>
      <c r="C95" s="120" t="s">
        <v>35</v>
      </c>
      <c r="D95" s="107"/>
      <c r="E95" s="114"/>
      <c r="F95" s="84"/>
      <c r="G95" s="84"/>
      <c r="H95" s="118"/>
      <c r="I95" s="11"/>
    </row>
    <row r="96" spans="1:9" s="112" customFormat="1" ht="12.75" customHeight="1" x14ac:dyDescent="0.2">
      <c r="A96" s="104"/>
      <c r="B96" s="105"/>
      <c r="C96" s="120" t="s">
        <v>42</v>
      </c>
      <c r="D96" s="107"/>
      <c r="E96" s="114" t="s">
        <v>6</v>
      </c>
      <c r="F96" s="84">
        <v>1</v>
      </c>
      <c r="G96" s="84"/>
      <c r="H96" s="118"/>
      <c r="I96" s="11"/>
    </row>
    <row r="97" spans="1:9" s="112" customFormat="1" ht="25.5" x14ac:dyDescent="0.2">
      <c r="A97" s="104"/>
      <c r="B97" s="105"/>
      <c r="C97" s="120" t="s">
        <v>37</v>
      </c>
      <c r="D97" s="107"/>
      <c r="E97" s="114" t="s">
        <v>5</v>
      </c>
      <c r="F97" s="84">
        <v>1</v>
      </c>
      <c r="G97" s="84"/>
      <c r="H97" s="118"/>
      <c r="I97" s="11"/>
    </row>
    <row r="98" spans="1:9" s="112" customFormat="1" ht="12.75" customHeight="1" x14ac:dyDescent="0.2">
      <c r="A98" s="104"/>
      <c r="B98" s="105"/>
      <c r="C98" s="120" t="s">
        <v>38</v>
      </c>
      <c r="D98" s="107"/>
      <c r="E98" s="114" t="s">
        <v>6</v>
      </c>
      <c r="F98" s="84">
        <v>1</v>
      </c>
      <c r="G98" s="84"/>
      <c r="H98" s="118"/>
      <c r="I98" s="11"/>
    </row>
    <row r="99" spans="1:9" s="112" customFormat="1" ht="12.75" customHeight="1" x14ac:dyDescent="0.2">
      <c r="A99" s="104"/>
      <c r="B99" s="105"/>
      <c r="C99" s="120" t="s">
        <v>39</v>
      </c>
      <c r="D99" s="107"/>
      <c r="E99" s="114" t="s">
        <v>5</v>
      </c>
      <c r="F99" s="84">
        <v>1</v>
      </c>
      <c r="G99" s="84"/>
      <c r="H99" s="118"/>
      <c r="I99" s="11"/>
    </row>
    <row r="100" spans="1:9" s="112" customFormat="1" ht="12.75" customHeight="1" x14ac:dyDescent="0.2">
      <c r="A100" s="104"/>
      <c r="B100" s="105"/>
      <c r="C100" s="120"/>
      <c r="D100" s="107"/>
      <c r="E100" s="114"/>
      <c r="F100" s="84"/>
      <c r="G100" s="84"/>
      <c r="H100" s="118"/>
      <c r="I100" s="11"/>
    </row>
    <row r="101" spans="1:9" s="112" customFormat="1" ht="12.75" customHeight="1" x14ac:dyDescent="0.2">
      <c r="A101" s="104"/>
      <c r="B101" s="105"/>
      <c r="C101" s="122" t="s">
        <v>29</v>
      </c>
      <c r="D101" s="107"/>
      <c r="E101" s="114"/>
      <c r="F101" s="84"/>
      <c r="G101" s="84"/>
      <c r="H101" s="118"/>
      <c r="I101" s="11"/>
    </row>
    <row r="102" spans="1:9" s="112" customFormat="1" ht="25.5" x14ac:dyDescent="0.2">
      <c r="A102" s="104"/>
      <c r="B102" s="105"/>
      <c r="C102" s="138" t="s">
        <v>80</v>
      </c>
      <c r="D102" s="107"/>
      <c r="E102" s="124" t="s">
        <v>5</v>
      </c>
      <c r="F102" s="125">
        <v>1</v>
      </c>
      <c r="G102" s="125"/>
      <c r="H102" s="126"/>
      <c r="I102" s="139"/>
    </row>
    <row r="103" spans="1:9" s="112" customFormat="1" ht="12.75" customHeight="1" x14ac:dyDescent="0.2">
      <c r="A103" s="104"/>
      <c r="B103" s="105"/>
      <c r="C103" s="140"/>
      <c r="D103" s="107"/>
      <c r="E103" s="141"/>
      <c r="F103" s="141"/>
      <c r="G103" s="141"/>
      <c r="H103" s="142" t="s">
        <v>43</v>
      </c>
      <c r="I103" s="143"/>
    </row>
    <row r="104" spans="1:9" ht="9" customHeight="1" x14ac:dyDescent="0.2">
      <c r="A104" s="46"/>
      <c r="B104" s="46"/>
      <c r="F104" s="79"/>
      <c r="G104" s="79"/>
      <c r="H104" s="17"/>
      <c r="I104" s="14"/>
    </row>
    <row r="105" spans="1:9" x14ac:dyDescent="0.2">
      <c r="A105" s="44"/>
      <c r="B105" s="56"/>
      <c r="C105" s="144" t="s">
        <v>19</v>
      </c>
      <c r="D105" s="95"/>
      <c r="E105" s="59"/>
      <c r="F105" s="145"/>
      <c r="G105" s="145"/>
      <c r="H105" s="8"/>
      <c r="I105" s="9"/>
    </row>
    <row r="106" spans="1:9" x14ac:dyDescent="0.2">
      <c r="A106" s="44">
        <v>0</v>
      </c>
      <c r="B106" s="56"/>
      <c r="C106" s="146" t="str">
        <f>C11</f>
        <v>DIVERS</v>
      </c>
      <c r="D106" s="58"/>
      <c r="E106" s="78" t="s">
        <v>6</v>
      </c>
      <c r="F106" s="147">
        <v>1</v>
      </c>
      <c r="G106" s="147"/>
      <c r="H106" s="10"/>
      <c r="I106" s="11"/>
    </row>
    <row r="107" spans="1:9" x14ac:dyDescent="0.2">
      <c r="A107" s="44">
        <v>1</v>
      </c>
      <c r="B107" s="56"/>
      <c r="C107" s="116" t="str">
        <f>C18</f>
        <v>PLOMBERIE</v>
      </c>
      <c r="D107" s="58"/>
      <c r="E107" s="78" t="s">
        <v>6</v>
      </c>
      <c r="F107" s="147">
        <v>1</v>
      </c>
      <c r="G107" s="147"/>
      <c r="H107" s="10"/>
      <c r="I107" s="11"/>
    </row>
    <row r="108" spans="1:9" x14ac:dyDescent="0.2">
      <c r="A108" s="44">
        <v>2</v>
      </c>
      <c r="B108" s="56"/>
      <c r="C108" s="116" t="s">
        <v>24</v>
      </c>
      <c r="D108" s="58"/>
      <c r="E108" s="78" t="s">
        <v>6</v>
      </c>
      <c r="F108" s="147">
        <v>1</v>
      </c>
      <c r="G108" s="147"/>
      <c r="H108" s="10"/>
      <c r="I108" s="11"/>
    </row>
    <row r="109" spans="1:9" s="70" customFormat="1" ht="15" customHeight="1" x14ac:dyDescent="0.2">
      <c r="A109" s="44">
        <v>3</v>
      </c>
      <c r="B109" s="56"/>
      <c r="C109" s="116" t="str">
        <f>C46</f>
        <v>VENTILATION</v>
      </c>
      <c r="D109" s="149"/>
      <c r="E109" s="78" t="s">
        <v>6</v>
      </c>
      <c r="F109" s="147">
        <v>1</v>
      </c>
      <c r="G109" s="147"/>
      <c r="H109" s="10"/>
      <c r="I109" s="11"/>
    </row>
    <row r="110" spans="1:9" s="70" customFormat="1" ht="15" customHeight="1" x14ac:dyDescent="0.2">
      <c r="A110" s="44">
        <v>4</v>
      </c>
      <c r="B110" s="56"/>
      <c r="C110" s="150" t="str">
        <f>C67</f>
        <v>CLIMATISATION</v>
      </c>
      <c r="D110" s="58"/>
      <c r="E110" s="100" t="s">
        <v>6</v>
      </c>
      <c r="F110" s="151">
        <v>1</v>
      </c>
      <c r="G110" s="151"/>
      <c r="H110" s="12"/>
      <c r="I110" s="13"/>
    </row>
    <row r="111" spans="1:9" x14ac:dyDescent="0.2">
      <c r="A111" s="44"/>
      <c r="B111" s="44"/>
      <c r="C111" s="152"/>
      <c r="D111" s="58"/>
      <c r="E111" s="119"/>
      <c r="F111" s="147"/>
      <c r="G111" s="147"/>
      <c r="H111" s="10"/>
      <c r="I111" s="19"/>
    </row>
    <row r="112" spans="1:9" x14ac:dyDescent="0.2">
      <c r="A112" s="153"/>
      <c r="B112" s="153"/>
      <c r="C112" s="154"/>
      <c r="D112" s="154"/>
      <c r="E112" s="153"/>
      <c r="F112" s="155"/>
      <c r="G112" s="155"/>
      <c r="H112" s="20"/>
      <c r="I112" s="21"/>
    </row>
    <row r="113" spans="1:9" ht="19.5" customHeight="1" x14ac:dyDescent="0.25">
      <c r="A113" s="190" t="str">
        <f>A7</f>
        <v>PRO
DCE</v>
      </c>
      <c r="B113" s="156"/>
      <c r="C113" s="193" t="str">
        <f>C7</f>
        <v>LOT 03 - PLOMBERIE SANITAIRES / VENTILATION / CLIMATISATION</v>
      </c>
      <c r="D113" s="157"/>
      <c r="E113" s="158" t="s">
        <v>9</v>
      </c>
      <c r="F113" s="159"/>
      <c r="G113" s="159"/>
      <c r="H113" s="22"/>
      <c r="I113" s="23"/>
    </row>
    <row r="114" spans="1:9" ht="19.5" customHeight="1" x14ac:dyDescent="0.25">
      <c r="A114" s="191"/>
      <c r="B114" s="156"/>
      <c r="C114" s="194"/>
      <c r="D114" s="157"/>
      <c r="E114" s="160" t="s">
        <v>25</v>
      </c>
      <c r="F114" s="161"/>
      <c r="G114" s="161"/>
      <c r="H114" s="24"/>
      <c r="I114" s="25"/>
    </row>
    <row r="115" spans="1:9" ht="19.5" customHeight="1" x14ac:dyDescent="0.25">
      <c r="A115" s="192"/>
      <c r="B115" s="156"/>
      <c r="C115" s="195"/>
      <c r="D115" s="157"/>
      <c r="E115" s="162" t="s">
        <v>10</v>
      </c>
      <c r="F115" s="163"/>
      <c r="G115" s="163"/>
      <c r="H115" s="26"/>
      <c r="I115" s="27"/>
    </row>
    <row r="116" spans="1:9" ht="9" customHeight="1" x14ac:dyDescent="0.25">
      <c r="A116" s="164"/>
      <c r="B116" s="156"/>
      <c r="C116" s="165"/>
      <c r="D116" s="166"/>
      <c r="E116" s="166"/>
      <c r="F116" s="161"/>
      <c r="G116" s="161"/>
      <c r="H116" s="29"/>
      <c r="I116" s="30"/>
    </row>
    <row r="117" spans="1:9" ht="19.5" customHeight="1" x14ac:dyDescent="0.25">
      <c r="A117" s="164"/>
      <c r="B117" s="156"/>
      <c r="C117" s="165"/>
      <c r="D117" s="166"/>
      <c r="E117" s="166"/>
      <c r="F117" s="161"/>
      <c r="G117" s="161"/>
      <c r="H117" s="29"/>
      <c r="I117" s="30"/>
    </row>
    <row r="118" spans="1:9" s="171" customFormat="1" ht="12.95" customHeight="1" x14ac:dyDescent="0.2">
      <c r="A118" s="167">
        <v>5</v>
      </c>
      <c r="B118" s="131"/>
      <c r="C118" s="168" t="s">
        <v>83</v>
      </c>
      <c r="D118" s="133"/>
      <c r="E118" s="169"/>
      <c r="F118" s="170"/>
      <c r="G118" s="170"/>
      <c r="H118" s="8"/>
      <c r="I118" s="9"/>
    </row>
    <row r="119" spans="1:9" s="171" customFormat="1" ht="12.95" customHeight="1" x14ac:dyDescent="0.25">
      <c r="A119" s="130"/>
      <c r="B119" s="131"/>
      <c r="C119" s="172" t="s">
        <v>84</v>
      </c>
      <c r="D119" s="133"/>
      <c r="E119" s="173" t="s">
        <v>6</v>
      </c>
      <c r="F119" s="174">
        <v>1</v>
      </c>
      <c r="G119" s="174"/>
      <c r="H119" s="10"/>
      <c r="I119" s="11"/>
    </row>
    <row r="120" spans="1:9" s="171" customFormat="1" ht="12.95" customHeight="1" x14ac:dyDescent="0.25">
      <c r="A120" s="130"/>
      <c r="B120" s="131"/>
      <c r="C120" s="175" t="s">
        <v>81</v>
      </c>
      <c r="D120" s="176"/>
      <c r="E120" s="177"/>
      <c r="F120" s="178"/>
      <c r="G120" s="178"/>
      <c r="H120" s="10"/>
      <c r="I120" s="11"/>
    </row>
    <row r="121" spans="1:9" s="171" customFormat="1" ht="26.25" x14ac:dyDescent="0.25">
      <c r="A121" s="130"/>
      <c r="B121" s="131"/>
      <c r="C121" s="179" t="s">
        <v>89</v>
      </c>
      <c r="D121" s="180"/>
      <c r="E121" s="177" t="s">
        <v>5</v>
      </c>
      <c r="F121" s="178">
        <v>1</v>
      </c>
      <c r="G121" s="178"/>
      <c r="H121" s="10"/>
      <c r="I121" s="11"/>
    </row>
    <row r="122" spans="1:9" s="171" customFormat="1" ht="15" x14ac:dyDescent="0.25">
      <c r="A122" s="130"/>
      <c r="B122" s="131"/>
      <c r="C122" s="179" t="s">
        <v>90</v>
      </c>
      <c r="D122" s="180"/>
      <c r="E122" s="177" t="s">
        <v>5</v>
      </c>
      <c r="F122" s="178">
        <v>1</v>
      </c>
      <c r="G122" s="178"/>
      <c r="H122" s="10"/>
      <c r="I122" s="11"/>
    </row>
    <row r="123" spans="1:9" s="171" customFormat="1" ht="15" x14ac:dyDescent="0.25">
      <c r="A123" s="130"/>
      <c r="B123" s="131"/>
      <c r="C123" s="96" t="s">
        <v>82</v>
      </c>
      <c r="D123" s="133"/>
      <c r="E123" s="181" t="s">
        <v>6</v>
      </c>
      <c r="F123" s="148">
        <v>1</v>
      </c>
      <c r="G123" s="148"/>
      <c r="H123" s="10"/>
      <c r="I123" s="11"/>
    </row>
    <row r="124" spans="1:9" s="171" customFormat="1" ht="15" x14ac:dyDescent="0.25">
      <c r="A124" s="130"/>
      <c r="B124" s="131"/>
      <c r="C124" s="96" t="s">
        <v>88</v>
      </c>
      <c r="D124" s="133"/>
      <c r="E124" s="181" t="s">
        <v>5</v>
      </c>
      <c r="F124" s="148">
        <v>1</v>
      </c>
      <c r="G124" s="148"/>
      <c r="H124" s="10"/>
      <c r="I124" s="11"/>
    </row>
    <row r="125" spans="1:9" s="171" customFormat="1" ht="26.25" x14ac:dyDescent="0.25">
      <c r="A125" s="130"/>
      <c r="B125" s="131"/>
      <c r="C125" s="138" t="s">
        <v>91</v>
      </c>
      <c r="D125" s="133"/>
      <c r="E125" s="182" t="s">
        <v>5</v>
      </c>
      <c r="F125" s="183">
        <v>1</v>
      </c>
      <c r="G125" s="183"/>
      <c r="H125" s="12"/>
      <c r="I125" s="13"/>
    </row>
    <row r="126" spans="1:9" s="171" customFormat="1" ht="12.75" customHeight="1" x14ac:dyDescent="0.3">
      <c r="A126" s="130"/>
      <c r="B126" s="184"/>
      <c r="C126" s="180"/>
      <c r="D126" s="180"/>
      <c r="E126" s="185"/>
      <c r="F126" s="178"/>
      <c r="G126" s="178"/>
      <c r="H126" s="17" t="s">
        <v>85</v>
      </c>
      <c r="I126" s="14"/>
    </row>
    <row r="127" spans="1:9" ht="12.75" customHeight="1" x14ac:dyDescent="0.25">
      <c r="A127" s="164"/>
      <c r="B127" s="156"/>
      <c r="C127" s="165"/>
      <c r="D127" s="166"/>
      <c r="E127" s="166"/>
      <c r="F127" s="161"/>
      <c r="G127" s="161"/>
      <c r="H127" s="29"/>
      <c r="I127" s="30"/>
    </row>
    <row r="128" spans="1:9" s="186" customFormat="1" ht="13.9" customHeight="1" x14ac:dyDescent="0.2">
      <c r="A128" s="197" t="s">
        <v>97</v>
      </c>
      <c r="B128" s="197"/>
      <c r="C128" s="197"/>
      <c r="D128" s="197"/>
      <c r="E128" s="197"/>
      <c r="F128" s="197"/>
      <c r="G128" s="197"/>
      <c r="H128" s="197"/>
      <c r="I128" s="197"/>
    </row>
    <row r="129" spans="1:9" s="186" customFormat="1" ht="14.45" customHeight="1" x14ac:dyDescent="0.2">
      <c r="A129" s="197"/>
      <c r="B129" s="197"/>
      <c r="C129" s="197"/>
      <c r="D129" s="197"/>
      <c r="E129" s="197"/>
      <c r="F129" s="197"/>
      <c r="G129" s="197"/>
      <c r="H129" s="197"/>
      <c r="I129" s="197"/>
    </row>
    <row r="130" spans="1:9" s="186" customFormat="1" ht="14.45" customHeight="1" x14ac:dyDescent="0.2">
      <c r="A130" s="197"/>
      <c r="B130" s="197"/>
      <c r="C130" s="197"/>
      <c r="D130" s="197"/>
      <c r="E130" s="197"/>
      <c r="F130" s="197"/>
      <c r="G130" s="197"/>
      <c r="H130" s="197"/>
      <c r="I130" s="197"/>
    </row>
  </sheetData>
  <mergeCells count="5">
    <mergeCell ref="C7:I7"/>
    <mergeCell ref="A113:A115"/>
    <mergeCell ref="C113:C115"/>
    <mergeCell ref="A5:C5"/>
    <mergeCell ref="A128:I130"/>
  </mergeCells>
  <printOptions horizontalCentered="1"/>
  <pageMargins left="0" right="0" top="0.15748031496062992" bottom="0" header="0.31496062992125984" footer="0.31496062992125984"/>
  <pageSetup paperSize="9" scale="85" orientation="portrait" r:id="rId1"/>
  <rowBreaks count="2" manualBreakCount="2">
    <brk id="65" max="8" man="1"/>
    <brk id="115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03 PLOMB VMC CLIM</vt:lpstr>
      <vt:lpstr>'Lot 03 PLOMB VMC CLIM'!Impression_des_titres</vt:lpstr>
      <vt:lpstr>'Lot 03 PLOMB VMC CLIM'!Zone_d_impression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poste1</dc:creator>
  <cp:lastModifiedBy>ANDRIAMAHANINA Hery</cp:lastModifiedBy>
  <cp:lastPrinted>2026-04-07T16:47:43Z</cp:lastPrinted>
  <dcterms:created xsi:type="dcterms:W3CDTF">2014-05-26T11:35:16Z</dcterms:created>
  <dcterms:modified xsi:type="dcterms:W3CDTF">2026-04-14T07:22:50Z</dcterms:modified>
</cp:coreProperties>
</file>